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7" documentId="8_{60F62EC0-33F2-4E58-8440-C82C5E27CCC4}" xr6:coauthVersionLast="47" xr6:coauthVersionMax="47" xr10:uidLastSave="{0D0487B9-3497-4E32-8AE6-89BEA6C59CDE}"/>
  <bookViews>
    <workbookView xWindow="-2892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<sst xmlns="http://schemas.openxmlformats.org/spreadsheetml/2006/main" count="159" uniqueCount="71">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</sst>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0" fontId="11" fillId="0" borderId="110" xfId="0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5" xfId="0" applyFont="1" applyBorder="1" applyAlignment="1" applyProtection="1">
      <alignment horizontal="left" vertical="center" indent="1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9" fontId="6" fillId="4" borderId="36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41" xfId="0" applyNumberFormat="1" applyFont="1" applyFill="1" applyBorder="1" applyAlignment="1">
      <alignment horizontal="center" vertical="center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406" t="s">
        <v>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229"/>
      <c r="E3" s="229"/>
      <c r="F3" s="229"/>
      <c r="G3" s="229"/>
      <c r="H3" s="229"/>
      <c r="I3" s="76"/>
      <c r="J3" s="76"/>
      <c r="K3" s="76"/>
      <c r="L3" s="76"/>
      <c r="M3" s="76"/>
      <c r="N3" s="76"/>
      <c r="O3" s="76"/>
      <c r="P3" s="76"/>
      <c r="W3" s="215" t="s">
        <v>37</v>
      </c>
      <c r="X3" s="215"/>
      <c r="Y3" s="215"/>
      <c r="Z3" s="215" t="s">
        <v>58</v>
      </c>
      <c r="AA3" s="215"/>
      <c r="AB3" s="215"/>
      <c r="AC3" s="215"/>
      <c r="AD3" s="215"/>
      <c r="AE3" s="67"/>
      <c r="AF3" s="212" t="s">
        <v>29</v>
      </c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4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15" t="s">
        <v>30</v>
      </c>
      <c r="X4" s="215"/>
      <c r="Y4" s="215"/>
      <c r="Z4" s="215" t="s">
        <v>31</v>
      </c>
      <c r="AA4" s="215"/>
      <c r="AB4" s="215"/>
      <c r="AC4" s="215"/>
      <c r="AD4" s="215"/>
      <c r="AE4" s="67"/>
      <c r="AF4" s="241" t="s">
        <v>62</v>
      </c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247" t="s">
        <v>39</v>
      </c>
      <c r="AD5" s="248"/>
      <c r="AE5" s="67"/>
      <c r="AF5" s="244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6"/>
    </row>
    <row r="6" spans="1:59" s="2" customFormat="1" ht="42" customHeight="1" thickBot="1" x14ac:dyDescent="0.2">
      <c r="A6" s="45" t="s">
        <v>9</v>
      </c>
      <c r="B6" s="71"/>
      <c r="D6" s="216"/>
      <c r="E6" s="216"/>
      <c r="M6" s="216"/>
      <c r="N6" s="216"/>
      <c r="Z6" s="85"/>
      <c r="AA6" s="85"/>
      <c r="AB6" s="85"/>
      <c r="AC6" s="249" t="s">
        <v>69</v>
      </c>
      <c r="AD6" s="250"/>
      <c r="AF6" s="244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6"/>
    </row>
    <row r="7" spans="1:59" s="19" customFormat="1" ht="33.75" customHeight="1" x14ac:dyDescent="0.15">
      <c r="A7" s="72"/>
      <c r="B7" s="251" t="s">
        <v>14</v>
      </c>
      <c r="C7" s="254" t="s">
        <v>15</v>
      </c>
      <c r="D7" s="256" t="s">
        <v>32</v>
      </c>
      <c r="E7" s="257"/>
      <c r="F7" s="257"/>
      <c r="G7" s="257"/>
      <c r="H7" s="257"/>
      <c r="I7" s="257"/>
      <c r="J7" s="257"/>
      <c r="K7" s="257"/>
      <c r="L7" s="258"/>
      <c r="M7" s="277" t="s">
        <v>66</v>
      </c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8"/>
      <c r="Y7" s="230" t="s">
        <v>57</v>
      </c>
      <c r="Z7" s="231"/>
      <c r="AA7" s="231"/>
      <c r="AB7" s="231"/>
      <c r="AC7" s="231"/>
      <c r="AD7" s="232"/>
      <c r="AE7" s="72"/>
      <c r="AF7" s="244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6"/>
    </row>
    <row r="8" spans="1:59" s="19" customFormat="1" ht="33.75" customHeight="1" x14ac:dyDescent="0.15">
      <c r="A8" s="72"/>
      <c r="B8" s="252"/>
      <c r="C8" s="220"/>
      <c r="D8" s="259" t="s">
        <v>16</v>
      </c>
      <c r="E8" s="260"/>
      <c r="F8" s="261"/>
      <c r="G8" s="217" t="s">
        <v>28</v>
      </c>
      <c r="H8" s="218"/>
      <c r="I8" s="262"/>
      <c r="J8" s="217" t="s">
        <v>34</v>
      </c>
      <c r="K8" s="218"/>
      <c r="L8" s="262"/>
      <c r="M8" s="265" t="s">
        <v>16</v>
      </c>
      <c r="N8" s="260"/>
      <c r="O8" s="261"/>
      <c r="P8" s="259" t="s">
        <v>23</v>
      </c>
      <c r="Q8" s="260"/>
      <c r="R8" s="261"/>
      <c r="S8" s="266" t="s">
        <v>17</v>
      </c>
      <c r="T8" s="266"/>
      <c r="U8" s="267"/>
      <c r="V8" s="217" t="s">
        <v>35</v>
      </c>
      <c r="W8" s="218"/>
      <c r="X8" s="278" t="s">
        <v>61</v>
      </c>
      <c r="Y8" s="239" t="str">
        <f>IF(ISNUMBER(SEARCH("１年度目", $AC$6)), リスト!B3,
   IF(ISNUMBER(SEARCH("２年度目", $AC$6)), リスト!B5, ""))</f>
        <v/>
      </c>
      <c r="Z8" s="236" t="str">
        <f>IF(ISNUMBER(SEARCH("１年度目", $AC$6)), リスト!C3,
   IF(ISNUMBER(SEARCH("２年度目", $AC$6)), リスト!C5, ""))</f>
        <v/>
      </c>
      <c r="AA8" s="236" t="str">
        <f>IF(ISNUMBER(SEARCH("１年度目", $AC$6)), リスト!D3,
   IF(ISNUMBER(SEARCH("２年度目", $AC$6)), リスト!D5, ""))</f>
        <v/>
      </c>
      <c r="AB8" s="236" t="str">
        <f>IF(ISNUMBER(SEARCH("１年度目", $AC$6)), リスト!E3,
   IF(ISNUMBER(SEARCH("２年度目", $AC$6)), リスト!E5, ""))</f>
        <v/>
      </c>
      <c r="AC8" s="236" t="str">
        <f>IF(ISNUMBER(SEARCH("１年度目", $AC$6)), リスト!F3,
   IF(ISNUMBER(SEARCH("２年度目", $AC$6)), リスト!F5, ""))</f>
        <v/>
      </c>
      <c r="AD8" s="233" t="str">
        <f>IF(ISNUMBER(SEARCH("１年度目", $AC$6)), リスト!G3,
   IF(ISNUMBER(SEARCH("２年度目", $AC$6)), リスト!G5, ""))</f>
        <v/>
      </c>
      <c r="AE8" s="72"/>
      <c r="AF8" s="244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252"/>
      <c r="C9" s="220"/>
      <c r="D9" s="223" t="s">
        <v>2</v>
      </c>
      <c r="E9" s="225" t="s">
        <v>18</v>
      </c>
      <c r="F9" s="227" t="s">
        <v>27</v>
      </c>
      <c r="G9" s="219"/>
      <c r="H9" s="220"/>
      <c r="I9" s="263"/>
      <c r="J9" s="219"/>
      <c r="K9" s="220"/>
      <c r="L9" s="263"/>
      <c r="M9" s="272" t="s">
        <v>2</v>
      </c>
      <c r="N9" s="225" t="s">
        <v>18</v>
      </c>
      <c r="O9" s="223" t="s">
        <v>1</v>
      </c>
      <c r="P9" s="274" t="s">
        <v>19</v>
      </c>
      <c r="Q9" s="274" t="s">
        <v>20</v>
      </c>
      <c r="R9" s="275" t="s">
        <v>21</v>
      </c>
      <c r="S9" s="268" t="s">
        <v>2</v>
      </c>
      <c r="T9" s="270" t="s">
        <v>18</v>
      </c>
      <c r="U9" s="271" t="s">
        <v>1</v>
      </c>
      <c r="V9" s="219"/>
      <c r="W9" s="220"/>
      <c r="X9" s="279"/>
      <c r="Y9" s="239"/>
      <c r="Z9" s="237"/>
      <c r="AA9" s="237"/>
      <c r="AB9" s="237"/>
      <c r="AC9" s="237"/>
      <c r="AD9" s="234"/>
      <c r="AE9" s="72"/>
      <c r="AF9" s="244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253"/>
      <c r="C10" s="255"/>
      <c r="D10" s="224"/>
      <c r="E10" s="226"/>
      <c r="F10" s="228"/>
      <c r="G10" s="221"/>
      <c r="H10" s="222"/>
      <c r="I10" s="264"/>
      <c r="J10" s="221"/>
      <c r="K10" s="222"/>
      <c r="L10" s="264"/>
      <c r="M10" s="273"/>
      <c r="N10" s="226"/>
      <c r="O10" s="224"/>
      <c r="P10" s="270"/>
      <c r="Q10" s="270"/>
      <c r="R10" s="276"/>
      <c r="S10" s="269"/>
      <c r="T10" s="228"/>
      <c r="U10" s="228"/>
      <c r="V10" s="221"/>
      <c r="W10" s="222"/>
      <c r="X10" s="280"/>
      <c r="Y10" s="240"/>
      <c r="Z10" s="238"/>
      <c r="AA10" s="238"/>
      <c r="AB10" s="238"/>
      <c r="AC10" s="238"/>
      <c r="AD10" s="235"/>
      <c r="AE10" s="73"/>
      <c r="AF10" s="244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204"/>
      <c r="H11" s="205"/>
      <c r="I11" s="206"/>
      <c r="J11" s="204"/>
      <c r="K11" s="205"/>
      <c r="L11" s="206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204"/>
      <c r="W11" s="205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244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184"/>
      <c r="H12" s="185"/>
      <c r="I12" s="186"/>
      <c r="J12" s="184"/>
      <c r="K12" s="185"/>
      <c r="L12" s="186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210"/>
      <c r="W12" s="211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244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184"/>
      <c r="H13" s="185"/>
      <c r="I13" s="186"/>
      <c r="J13" s="184"/>
      <c r="K13" s="185"/>
      <c r="L13" s="186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184"/>
      <c r="W13" s="185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414" t="s">
        <v>70</v>
      </c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6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184"/>
      <c r="H14" s="185"/>
      <c r="I14" s="186"/>
      <c r="J14" s="184"/>
      <c r="K14" s="185"/>
      <c r="L14" s="186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184"/>
      <c r="W14" s="185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417"/>
      <c r="AG14" s="418"/>
      <c r="AH14" s="418"/>
      <c r="AI14" s="418"/>
      <c r="AJ14" s="418"/>
      <c r="AK14" s="418"/>
      <c r="AL14" s="418"/>
      <c r="AM14" s="418"/>
      <c r="AN14" s="418"/>
      <c r="AO14" s="418"/>
      <c r="AP14" s="418"/>
      <c r="AQ14" s="418"/>
      <c r="AR14" s="418"/>
      <c r="AS14" s="418"/>
      <c r="AT14" s="418"/>
      <c r="AU14" s="418"/>
      <c r="AV14" s="418"/>
      <c r="AW14" s="418"/>
      <c r="AX14" s="418"/>
      <c r="AY14" s="418"/>
      <c r="AZ14" s="419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184"/>
      <c r="H15" s="185"/>
      <c r="I15" s="186"/>
      <c r="J15" s="184"/>
      <c r="K15" s="185"/>
      <c r="L15" s="186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184"/>
      <c r="W15" s="185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417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9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184"/>
      <c r="H16" s="185"/>
      <c r="I16" s="186"/>
      <c r="J16" s="184"/>
      <c r="K16" s="185"/>
      <c r="L16" s="186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184"/>
      <c r="W16" s="185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417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/>
      <c r="AZ16" s="419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184"/>
      <c r="H17" s="185"/>
      <c r="I17" s="186"/>
      <c r="J17" s="184"/>
      <c r="K17" s="185"/>
      <c r="L17" s="186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184"/>
      <c r="W17" s="185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417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8"/>
      <c r="AZ17" s="419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07"/>
      <c r="H18" s="208"/>
      <c r="I18" s="209"/>
      <c r="J18" s="207"/>
      <c r="K18" s="208"/>
      <c r="L18" s="209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07"/>
      <c r="W18" s="208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417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8"/>
      <c r="AZ18" s="419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281" t="s">
        <v>0</v>
      </c>
      <c r="C19" s="282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283"/>
      <c r="H19" s="284"/>
      <c r="I19" s="285"/>
      <c r="J19" s="283"/>
      <c r="K19" s="284"/>
      <c r="L19" s="285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283"/>
      <c r="W19" s="284"/>
      <c r="X19" s="102"/>
      <c r="Y19" s="90"/>
      <c r="Z19" s="81"/>
      <c r="AA19" s="81"/>
      <c r="AB19" s="81"/>
      <c r="AC19" s="81"/>
      <c r="AD19" s="81"/>
      <c r="AF19" s="417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9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417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8"/>
      <c r="AS20" s="418"/>
      <c r="AT20" s="418"/>
      <c r="AU20" s="418"/>
      <c r="AV20" s="418"/>
      <c r="AW20" s="418"/>
      <c r="AX20" s="418"/>
      <c r="AY20" s="418"/>
      <c r="AZ20" s="419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417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8"/>
      <c r="AZ21" s="419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251" t="s">
        <v>14</v>
      </c>
      <c r="C22" s="286" t="s">
        <v>15</v>
      </c>
      <c r="D22" s="257" t="str">
        <f>D7</f>
        <v>①中間報告（９月末時点）</v>
      </c>
      <c r="E22" s="257"/>
      <c r="F22" s="257"/>
      <c r="G22" s="257"/>
      <c r="H22" s="257"/>
      <c r="I22" s="257"/>
      <c r="J22" s="257"/>
      <c r="K22" s="257"/>
      <c r="L22" s="258"/>
      <c r="M22" s="257" t="str">
        <f>M7</f>
        <v>②中間報告（２月末時点）※３年度目は３月末時点</v>
      </c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93"/>
      <c r="Y22" s="230" t="s">
        <v>57</v>
      </c>
      <c r="Z22" s="231"/>
      <c r="AA22" s="231"/>
      <c r="AB22" s="231"/>
      <c r="AC22" s="231"/>
      <c r="AD22" s="232"/>
      <c r="AE22" s="72"/>
      <c r="AF22" s="417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9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252"/>
      <c r="C23" s="287"/>
      <c r="D23" s="260" t="s">
        <v>16</v>
      </c>
      <c r="E23" s="260"/>
      <c r="F23" s="261"/>
      <c r="G23" s="217" t="s">
        <v>28</v>
      </c>
      <c r="H23" s="289"/>
      <c r="I23" s="290"/>
      <c r="J23" s="297" t="s">
        <v>34</v>
      </c>
      <c r="K23" s="289"/>
      <c r="L23" s="290"/>
      <c r="M23" s="260" t="s">
        <v>16</v>
      </c>
      <c r="N23" s="260"/>
      <c r="O23" s="261"/>
      <c r="P23" s="304" t="s">
        <v>22</v>
      </c>
      <c r="Q23" s="266"/>
      <c r="R23" s="267"/>
      <c r="S23" s="304" t="s">
        <v>17</v>
      </c>
      <c r="T23" s="266"/>
      <c r="U23" s="267"/>
      <c r="V23" s="217" t="s">
        <v>35</v>
      </c>
      <c r="W23" s="289"/>
      <c r="X23" s="278" t="s">
        <v>61</v>
      </c>
      <c r="Y23" s="380" t="str">
        <f t="shared" ref="Y23:AD23" si="22">Y8</f>
        <v/>
      </c>
      <c r="Z23" s="377" t="str">
        <f t="shared" si="22"/>
        <v/>
      </c>
      <c r="AA23" s="377" t="str">
        <f t="shared" si="22"/>
        <v/>
      </c>
      <c r="AB23" s="377" t="str">
        <f t="shared" si="22"/>
        <v/>
      </c>
      <c r="AC23" s="377" t="str">
        <f t="shared" si="22"/>
        <v/>
      </c>
      <c r="AD23" s="374" t="str">
        <f t="shared" si="22"/>
        <v/>
      </c>
      <c r="AE23" s="72"/>
      <c r="AF23" s="417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418"/>
      <c r="AU23" s="418"/>
      <c r="AV23" s="418"/>
      <c r="AW23" s="418"/>
      <c r="AX23" s="418"/>
      <c r="AY23" s="418"/>
      <c r="AZ23" s="419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252"/>
      <c r="C24" s="287"/>
      <c r="D24" s="261" t="s">
        <v>2</v>
      </c>
      <c r="E24" s="225" t="s">
        <v>18</v>
      </c>
      <c r="F24" s="227" t="s">
        <v>27</v>
      </c>
      <c r="G24" s="291"/>
      <c r="H24" s="292"/>
      <c r="I24" s="293"/>
      <c r="J24" s="298"/>
      <c r="K24" s="292"/>
      <c r="L24" s="293"/>
      <c r="M24" s="267" t="s">
        <v>2</v>
      </c>
      <c r="N24" s="225" t="s">
        <v>18</v>
      </c>
      <c r="O24" s="223" t="s">
        <v>1</v>
      </c>
      <c r="P24" s="274" t="s">
        <v>19</v>
      </c>
      <c r="Q24" s="274" t="s">
        <v>20</v>
      </c>
      <c r="R24" s="275" t="s">
        <v>21</v>
      </c>
      <c r="S24" s="271" t="s">
        <v>2</v>
      </c>
      <c r="T24" s="270" t="s">
        <v>18</v>
      </c>
      <c r="U24" s="271" t="s">
        <v>1</v>
      </c>
      <c r="V24" s="291"/>
      <c r="W24" s="292"/>
      <c r="X24" s="279"/>
      <c r="Y24" s="381"/>
      <c r="Z24" s="378"/>
      <c r="AA24" s="378"/>
      <c r="AB24" s="378"/>
      <c r="AC24" s="378"/>
      <c r="AD24" s="375"/>
      <c r="AE24" s="72"/>
      <c r="AF24" s="417"/>
      <c r="AG24" s="418"/>
      <c r="AH24" s="418"/>
      <c r="AI24" s="418"/>
      <c r="AJ24" s="418"/>
      <c r="AK24" s="418"/>
      <c r="AL24" s="418"/>
      <c r="AM24" s="418"/>
      <c r="AN24" s="418"/>
      <c r="AO24" s="418"/>
      <c r="AP24" s="418"/>
      <c r="AQ24" s="418"/>
      <c r="AR24" s="418"/>
      <c r="AS24" s="418"/>
      <c r="AT24" s="418"/>
      <c r="AU24" s="418"/>
      <c r="AV24" s="418"/>
      <c r="AW24" s="418"/>
      <c r="AX24" s="418"/>
      <c r="AY24" s="418"/>
      <c r="AZ24" s="419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253"/>
      <c r="C25" s="288"/>
      <c r="D25" s="269"/>
      <c r="E25" s="226"/>
      <c r="F25" s="228"/>
      <c r="G25" s="294"/>
      <c r="H25" s="295"/>
      <c r="I25" s="296"/>
      <c r="J25" s="299"/>
      <c r="K25" s="295"/>
      <c r="L25" s="296"/>
      <c r="M25" s="300"/>
      <c r="N25" s="226"/>
      <c r="O25" s="224"/>
      <c r="P25" s="270"/>
      <c r="Q25" s="270"/>
      <c r="R25" s="276"/>
      <c r="S25" s="228"/>
      <c r="T25" s="228"/>
      <c r="U25" s="228"/>
      <c r="V25" s="294"/>
      <c r="W25" s="295"/>
      <c r="X25" s="280"/>
      <c r="Y25" s="382"/>
      <c r="Z25" s="379"/>
      <c r="AA25" s="379"/>
      <c r="AB25" s="379"/>
      <c r="AC25" s="379"/>
      <c r="AD25" s="376"/>
      <c r="AE25" s="73"/>
      <c r="AF25" s="417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9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204"/>
      <c r="H26" s="205"/>
      <c r="I26" s="206"/>
      <c r="J26" s="204"/>
      <c r="K26" s="205"/>
      <c r="L26" s="206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204"/>
      <c r="W26" s="205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417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8"/>
      <c r="AS26" s="418"/>
      <c r="AT26" s="418"/>
      <c r="AU26" s="418"/>
      <c r="AV26" s="418"/>
      <c r="AW26" s="418"/>
      <c r="AX26" s="418"/>
      <c r="AY26" s="418"/>
      <c r="AZ26" s="419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184"/>
      <c r="H27" s="185"/>
      <c r="I27" s="186"/>
      <c r="J27" s="184"/>
      <c r="K27" s="185"/>
      <c r="L27" s="186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184"/>
      <c r="W27" s="185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417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9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184"/>
      <c r="H28" s="185"/>
      <c r="I28" s="186"/>
      <c r="J28" s="184"/>
      <c r="K28" s="185"/>
      <c r="L28" s="186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184"/>
      <c r="W28" s="185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417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9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184"/>
      <c r="H29" s="185"/>
      <c r="I29" s="186"/>
      <c r="J29" s="184"/>
      <c r="K29" s="185"/>
      <c r="L29" s="186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184"/>
      <c r="W29" s="185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417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8"/>
      <c r="AS29" s="418"/>
      <c r="AT29" s="418"/>
      <c r="AU29" s="418"/>
      <c r="AV29" s="418"/>
      <c r="AW29" s="418"/>
      <c r="AX29" s="418"/>
      <c r="AY29" s="418"/>
      <c r="AZ29" s="419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184"/>
      <c r="H30" s="185"/>
      <c r="I30" s="186"/>
      <c r="J30" s="184"/>
      <c r="K30" s="185"/>
      <c r="L30" s="186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184"/>
      <c r="W30" s="185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417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9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184"/>
      <c r="H31" s="185"/>
      <c r="I31" s="186"/>
      <c r="J31" s="184"/>
      <c r="K31" s="185"/>
      <c r="L31" s="186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184"/>
      <c r="W31" s="185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420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1"/>
      <c r="AX31" s="421"/>
      <c r="AY31" s="421"/>
      <c r="AZ31" s="422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184"/>
      <c r="H32" s="185"/>
      <c r="I32" s="186"/>
      <c r="J32" s="184"/>
      <c r="K32" s="185"/>
      <c r="L32" s="186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184"/>
      <c r="W32" s="185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07"/>
      <c r="H33" s="208"/>
      <c r="I33" s="209"/>
      <c r="J33" s="207"/>
      <c r="K33" s="208"/>
      <c r="L33" s="209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07"/>
      <c r="W33" s="208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281" t="s">
        <v>0</v>
      </c>
      <c r="C34" s="282"/>
      <c r="D34" s="26">
        <f>SUM(D26:D33)</f>
        <v>0</v>
      </c>
      <c r="E34" s="26">
        <f>SUM(E26:E33)</f>
        <v>0</v>
      </c>
      <c r="F34" s="128" t="str">
        <f t="shared" si="23"/>
        <v/>
      </c>
      <c r="G34" s="301"/>
      <c r="H34" s="302"/>
      <c r="I34" s="303"/>
      <c r="J34" s="301"/>
      <c r="K34" s="302"/>
      <c r="L34" s="303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01"/>
      <c r="W34" s="302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251" t="s">
        <v>14</v>
      </c>
      <c r="C37" s="286" t="s">
        <v>15</v>
      </c>
      <c r="D37" s="257" t="str">
        <f>D7</f>
        <v>①中間報告（９月末時点）</v>
      </c>
      <c r="E37" s="257"/>
      <c r="F37" s="257"/>
      <c r="G37" s="257"/>
      <c r="H37" s="257"/>
      <c r="I37" s="257"/>
      <c r="J37" s="257"/>
      <c r="K37" s="257"/>
      <c r="L37" s="258"/>
      <c r="M37" s="277" t="str">
        <f>M7</f>
        <v>②中間報告（２月末時点）※３年度目は３月末時点</v>
      </c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93"/>
      <c r="Y37" s="230" t="s">
        <v>57</v>
      </c>
      <c r="Z37" s="231"/>
      <c r="AA37" s="231"/>
      <c r="AB37" s="231"/>
      <c r="AC37" s="231"/>
      <c r="AD37" s="232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252"/>
      <c r="C38" s="287"/>
      <c r="D38" s="260" t="s">
        <v>16</v>
      </c>
      <c r="E38" s="260"/>
      <c r="F38" s="261"/>
      <c r="G38" s="217" t="s">
        <v>28</v>
      </c>
      <c r="H38" s="289"/>
      <c r="I38" s="290"/>
      <c r="J38" s="297" t="s">
        <v>34</v>
      </c>
      <c r="K38" s="289"/>
      <c r="L38" s="290"/>
      <c r="M38" s="260" t="s">
        <v>16</v>
      </c>
      <c r="N38" s="260"/>
      <c r="O38" s="261"/>
      <c r="P38" s="259" t="s">
        <v>23</v>
      </c>
      <c r="Q38" s="260"/>
      <c r="R38" s="261"/>
      <c r="S38" s="304" t="s">
        <v>17</v>
      </c>
      <c r="T38" s="266"/>
      <c r="U38" s="267"/>
      <c r="V38" s="217" t="s">
        <v>35</v>
      </c>
      <c r="W38" s="289"/>
      <c r="X38" s="278" t="s">
        <v>61</v>
      </c>
      <c r="Y38" s="380" t="str">
        <f t="shared" ref="Y38:AD38" si="51">Y8</f>
        <v/>
      </c>
      <c r="Z38" s="377" t="str">
        <f t="shared" si="51"/>
        <v/>
      </c>
      <c r="AA38" s="377" t="str">
        <f t="shared" si="51"/>
        <v/>
      </c>
      <c r="AB38" s="377" t="str">
        <f t="shared" si="51"/>
        <v/>
      </c>
      <c r="AC38" s="377" t="str">
        <f t="shared" si="51"/>
        <v/>
      </c>
      <c r="AD38" s="374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252"/>
      <c r="C39" s="287"/>
      <c r="D39" s="261" t="s">
        <v>2</v>
      </c>
      <c r="E39" s="225" t="s">
        <v>18</v>
      </c>
      <c r="F39" s="227" t="s">
        <v>27</v>
      </c>
      <c r="G39" s="291"/>
      <c r="H39" s="292"/>
      <c r="I39" s="293"/>
      <c r="J39" s="298"/>
      <c r="K39" s="292"/>
      <c r="L39" s="293"/>
      <c r="M39" s="272" t="s">
        <v>2</v>
      </c>
      <c r="N39" s="225" t="s">
        <v>18</v>
      </c>
      <c r="O39" s="223" t="s">
        <v>1</v>
      </c>
      <c r="P39" s="274" t="s">
        <v>19</v>
      </c>
      <c r="Q39" s="274" t="s">
        <v>20</v>
      </c>
      <c r="R39" s="275" t="s">
        <v>21</v>
      </c>
      <c r="S39" s="271" t="s">
        <v>2</v>
      </c>
      <c r="T39" s="270" t="s">
        <v>18</v>
      </c>
      <c r="U39" s="271" t="s">
        <v>1</v>
      </c>
      <c r="V39" s="291"/>
      <c r="W39" s="292"/>
      <c r="X39" s="279"/>
      <c r="Y39" s="381"/>
      <c r="Z39" s="378"/>
      <c r="AA39" s="378"/>
      <c r="AB39" s="378"/>
      <c r="AC39" s="378"/>
      <c r="AD39" s="375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253"/>
      <c r="C40" s="288"/>
      <c r="D40" s="269"/>
      <c r="E40" s="226"/>
      <c r="F40" s="228"/>
      <c r="G40" s="294"/>
      <c r="H40" s="295"/>
      <c r="I40" s="296"/>
      <c r="J40" s="299"/>
      <c r="K40" s="295"/>
      <c r="L40" s="296"/>
      <c r="M40" s="273"/>
      <c r="N40" s="226"/>
      <c r="O40" s="224"/>
      <c r="P40" s="270"/>
      <c r="Q40" s="270"/>
      <c r="R40" s="276"/>
      <c r="S40" s="228"/>
      <c r="T40" s="228"/>
      <c r="U40" s="228"/>
      <c r="V40" s="294"/>
      <c r="W40" s="295"/>
      <c r="X40" s="280"/>
      <c r="Y40" s="382"/>
      <c r="Z40" s="379"/>
      <c r="AA40" s="379"/>
      <c r="AB40" s="379"/>
      <c r="AC40" s="379"/>
      <c r="AD40" s="376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07" t="s">
        <v>3</v>
      </c>
      <c r="C41" s="308"/>
      <c r="D41" s="34"/>
      <c r="E41" s="34"/>
      <c r="F41" s="155" t="str">
        <f t="shared" ref="F41:F58" si="52">IF(D41=0,"",E41/D41)</f>
        <v/>
      </c>
      <c r="G41" s="204"/>
      <c r="H41" s="205"/>
      <c r="I41" s="206"/>
      <c r="J41" s="204"/>
      <c r="K41" s="205"/>
      <c r="L41" s="206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09"/>
      <c r="T41" s="309"/>
      <c r="U41" s="310" t="str">
        <f t="shared" ref="U41:U55" si="54">IF(S41=0,"",T41/S41)</f>
        <v/>
      </c>
      <c r="V41" s="204"/>
      <c r="W41" s="205"/>
      <c r="X41" s="410"/>
      <c r="Y41" s="407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404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404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404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404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399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06"/>
      <c r="C42" s="183"/>
      <c r="D42" s="35"/>
      <c r="E42" s="35"/>
      <c r="F42" s="156" t="str">
        <f t="shared" si="52"/>
        <v/>
      </c>
      <c r="G42" s="184"/>
      <c r="H42" s="185"/>
      <c r="I42" s="186"/>
      <c r="J42" s="184"/>
      <c r="K42" s="185"/>
      <c r="L42" s="186"/>
      <c r="M42" s="106"/>
      <c r="N42" s="35"/>
      <c r="O42" s="156"/>
      <c r="P42" s="121"/>
      <c r="Q42" s="121"/>
      <c r="R42" s="162" t="str">
        <f>IF(P42=0,"",Q42/P42)</f>
        <v/>
      </c>
      <c r="S42" s="188"/>
      <c r="T42" s="188"/>
      <c r="U42" s="190"/>
      <c r="V42" s="184"/>
      <c r="W42" s="185"/>
      <c r="X42" s="191"/>
      <c r="Y42" s="408"/>
      <c r="Z42" s="405"/>
      <c r="AA42" s="405"/>
      <c r="AB42" s="405"/>
      <c r="AC42" s="405"/>
      <c r="AD42" s="400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05" t="s">
        <v>5</v>
      </c>
      <c r="C43" s="182"/>
      <c r="D43" s="36"/>
      <c r="E43" s="36"/>
      <c r="F43" s="157" t="str">
        <f t="shared" si="52"/>
        <v/>
      </c>
      <c r="G43" s="184"/>
      <c r="H43" s="185"/>
      <c r="I43" s="186"/>
      <c r="J43" s="184"/>
      <c r="K43" s="185"/>
      <c r="L43" s="186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187"/>
      <c r="T43" s="187"/>
      <c r="U43" s="189" t="str">
        <f t="shared" si="54"/>
        <v/>
      </c>
      <c r="V43" s="184"/>
      <c r="W43" s="185"/>
      <c r="X43" s="191"/>
      <c r="Y43" s="311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401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401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405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401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396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06"/>
      <c r="C44" s="183"/>
      <c r="D44" s="37"/>
      <c r="E44" s="37"/>
      <c r="F44" s="158" t="str">
        <f t="shared" si="52"/>
        <v/>
      </c>
      <c r="G44" s="184"/>
      <c r="H44" s="185"/>
      <c r="I44" s="186"/>
      <c r="J44" s="184"/>
      <c r="K44" s="185"/>
      <c r="L44" s="186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188"/>
      <c r="T44" s="188"/>
      <c r="U44" s="190"/>
      <c r="V44" s="184"/>
      <c r="W44" s="185"/>
      <c r="X44" s="191"/>
      <c r="Y44" s="312"/>
      <c r="Z44" s="403"/>
      <c r="AA44" s="403"/>
      <c r="AB44" s="405"/>
      <c r="AC44" s="403"/>
      <c r="AD44" s="398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05" t="s">
        <v>6</v>
      </c>
      <c r="C45" s="182"/>
      <c r="D45" s="38"/>
      <c r="E45" s="38"/>
      <c r="F45" s="159" t="str">
        <f t="shared" si="52"/>
        <v/>
      </c>
      <c r="G45" s="184"/>
      <c r="H45" s="185"/>
      <c r="I45" s="186"/>
      <c r="J45" s="184"/>
      <c r="K45" s="185"/>
      <c r="L45" s="186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187"/>
      <c r="T45" s="187"/>
      <c r="U45" s="189" t="str">
        <f t="shared" si="54"/>
        <v/>
      </c>
      <c r="V45" s="184"/>
      <c r="W45" s="185"/>
      <c r="X45" s="191"/>
      <c r="Y45" s="311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401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401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405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401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396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06"/>
      <c r="C46" s="183"/>
      <c r="D46" s="35"/>
      <c r="E46" s="35"/>
      <c r="F46" s="156" t="str">
        <f t="shared" si="52"/>
        <v/>
      </c>
      <c r="G46" s="184"/>
      <c r="H46" s="185"/>
      <c r="I46" s="186"/>
      <c r="J46" s="184"/>
      <c r="K46" s="185"/>
      <c r="L46" s="186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188"/>
      <c r="T46" s="188"/>
      <c r="U46" s="190"/>
      <c r="V46" s="184"/>
      <c r="W46" s="185"/>
      <c r="X46" s="191"/>
      <c r="Y46" s="312"/>
      <c r="Z46" s="403"/>
      <c r="AA46" s="403"/>
      <c r="AB46" s="405"/>
      <c r="AC46" s="403"/>
      <c r="AD46" s="398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180" t="s">
        <v>7</v>
      </c>
      <c r="C47" s="182"/>
      <c r="D47" s="36"/>
      <c r="E47" s="36"/>
      <c r="F47" s="157" t="str">
        <f t="shared" ref="F47:F48" si="68">IF(D47=0,"",E47/D47)</f>
        <v/>
      </c>
      <c r="G47" s="184"/>
      <c r="H47" s="185"/>
      <c r="I47" s="186"/>
      <c r="J47" s="184"/>
      <c r="K47" s="185"/>
      <c r="L47" s="186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187"/>
      <c r="T47" s="187"/>
      <c r="U47" s="189" t="str">
        <f t="shared" ref="U47" si="71">IF(S47=0,"",T47/S47)</f>
        <v/>
      </c>
      <c r="V47" s="184"/>
      <c r="W47" s="185"/>
      <c r="X47" s="191"/>
      <c r="Y47" s="311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401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401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405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401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396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181"/>
      <c r="C48" s="183"/>
      <c r="D48" s="35"/>
      <c r="E48" s="35"/>
      <c r="F48" s="156" t="str">
        <f t="shared" si="68"/>
        <v/>
      </c>
      <c r="G48" s="184"/>
      <c r="H48" s="185"/>
      <c r="I48" s="186"/>
      <c r="J48" s="184"/>
      <c r="K48" s="185"/>
      <c r="L48" s="186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188"/>
      <c r="T48" s="188"/>
      <c r="U48" s="190"/>
      <c r="V48" s="184"/>
      <c r="W48" s="185"/>
      <c r="X48" s="191"/>
      <c r="Y48" s="312"/>
      <c r="Z48" s="403"/>
      <c r="AA48" s="403"/>
      <c r="AB48" s="405"/>
      <c r="AC48" s="403"/>
      <c r="AD48" s="398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180" t="s">
        <v>8</v>
      </c>
      <c r="C49" s="192"/>
      <c r="D49" s="36"/>
      <c r="E49" s="36"/>
      <c r="F49" s="157" t="str">
        <f t="shared" si="52"/>
        <v/>
      </c>
      <c r="G49" s="184"/>
      <c r="H49" s="185"/>
      <c r="I49" s="186"/>
      <c r="J49" s="184"/>
      <c r="K49" s="185"/>
      <c r="L49" s="186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187"/>
      <c r="T49" s="187"/>
      <c r="U49" s="189" t="str">
        <f t="shared" ref="U49" si="78">IF(S49=0,"",T49/S49)</f>
        <v/>
      </c>
      <c r="V49" s="184"/>
      <c r="W49" s="185"/>
      <c r="X49" s="191"/>
      <c r="Y49" s="311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401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401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405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401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396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181"/>
      <c r="C50" s="193"/>
      <c r="D50" s="35"/>
      <c r="E50" s="35"/>
      <c r="F50" s="156" t="str">
        <f t="shared" si="52"/>
        <v/>
      </c>
      <c r="G50" s="184"/>
      <c r="H50" s="185"/>
      <c r="I50" s="186"/>
      <c r="J50" s="184"/>
      <c r="K50" s="185"/>
      <c r="L50" s="186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188"/>
      <c r="T50" s="188"/>
      <c r="U50" s="190"/>
      <c r="V50" s="184"/>
      <c r="W50" s="185"/>
      <c r="X50" s="191"/>
      <c r="Y50" s="312"/>
      <c r="Z50" s="403"/>
      <c r="AA50" s="403"/>
      <c r="AB50" s="405"/>
      <c r="AC50" s="403"/>
      <c r="AD50" s="398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180" t="s">
        <v>63</v>
      </c>
      <c r="C51" s="192"/>
      <c r="D51" s="36"/>
      <c r="E51" s="36"/>
      <c r="F51" s="157" t="str">
        <f t="shared" ref="F51:F52" si="85">IF(D51=0,"",E51/D51)</f>
        <v/>
      </c>
      <c r="G51" s="184"/>
      <c r="H51" s="185"/>
      <c r="I51" s="186"/>
      <c r="J51" s="184"/>
      <c r="K51" s="185"/>
      <c r="L51" s="186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187"/>
      <c r="T51" s="187"/>
      <c r="U51" s="189" t="str">
        <f t="shared" ref="U51" si="88">IF(S51=0,"",T51/S51)</f>
        <v/>
      </c>
      <c r="V51" s="184"/>
      <c r="W51" s="185"/>
      <c r="X51" s="191"/>
      <c r="Y51" s="311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401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401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405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401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396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181"/>
      <c r="C52" s="193"/>
      <c r="D52" s="35"/>
      <c r="E52" s="35"/>
      <c r="F52" s="156" t="str">
        <f t="shared" si="85"/>
        <v/>
      </c>
      <c r="G52" s="184"/>
      <c r="H52" s="185"/>
      <c r="I52" s="186"/>
      <c r="J52" s="184"/>
      <c r="K52" s="185"/>
      <c r="L52" s="186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188"/>
      <c r="T52" s="188"/>
      <c r="U52" s="190"/>
      <c r="V52" s="184"/>
      <c r="W52" s="185"/>
      <c r="X52" s="191"/>
      <c r="Y52" s="312"/>
      <c r="Z52" s="403"/>
      <c r="AA52" s="403"/>
      <c r="AB52" s="405"/>
      <c r="AC52" s="403"/>
      <c r="AD52" s="398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180" t="s">
        <v>64</v>
      </c>
      <c r="C53" s="192"/>
      <c r="D53" s="36"/>
      <c r="E53" s="36"/>
      <c r="F53" s="157" t="str">
        <f t="shared" si="52"/>
        <v/>
      </c>
      <c r="G53" s="184"/>
      <c r="H53" s="185"/>
      <c r="I53" s="186"/>
      <c r="J53" s="184"/>
      <c r="K53" s="185"/>
      <c r="L53" s="186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187"/>
      <c r="T53" s="187"/>
      <c r="U53" s="189" t="str">
        <f t="shared" si="54"/>
        <v/>
      </c>
      <c r="V53" s="184"/>
      <c r="W53" s="185"/>
      <c r="X53" s="191"/>
      <c r="Y53" s="311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401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401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405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401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396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181"/>
      <c r="C54" s="193"/>
      <c r="D54" s="37"/>
      <c r="E54" s="37"/>
      <c r="F54" s="158" t="str">
        <f t="shared" si="52"/>
        <v/>
      </c>
      <c r="G54" s="184"/>
      <c r="H54" s="185"/>
      <c r="I54" s="186"/>
      <c r="J54" s="184"/>
      <c r="K54" s="185"/>
      <c r="L54" s="186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188"/>
      <c r="T54" s="188"/>
      <c r="U54" s="190"/>
      <c r="V54" s="184"/>
      <c r="W54" s="185"/>
      <c r="X54" s="191"/>
      <c r="Y54" s="312"/>
      <c r="Z54" s="403"/>
      <c r="AA54" s="403"/>
      <c r="AB54" s="405"/>
      <c r="AC54" s="403"/>
      <c r="AD54" s="398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180" t="s">
        <v>65</v>
      </c>
      <c r="C55" s="192"/>
      <c r="D55" s="38"/>
      <c r="E55" s="38"/>
      <c r="F55" s="159" t="str">
        <f t="shared" si="52"/>
        <v/>
      </c>
      <c r="G55" s="184"/>
      <c r="H55" s="185"/>
      <c r="I55" s="186"/>
      <c r="J55" s="184"/>
      <c r="K55" s="185"/>
      <c r="L55" s="186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187"/>
      <c r="T55" s="187"/>
      <c r="U55" s="189" t="str">
        <f t="shared" si="54"/>
        <v/>
      </c>
      <c r="V55" s="184"/>
      <c r="W55" s="185"/>
      <c r="X55" s="191"/>
      <c r="Y55" s="311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401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401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405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401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396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181"/>
      <c r="C56" s="313"/>
      <c r="D56" s="39"/>
      <c r="E56" s="39"/>
      <c r="F56" s="160" t="str">
        <f t="shared" si="52"/>
        <v/>
      </c>
      <c r="G56" s="207"/>
      <c r="H56" s="208"/>
      <c r="I56" s="209"/>
      <c r="J56" s="207"/>
      <c r="K56" s="208"/>
      <c r="L56" s="209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14"/>
      <c r="T56" s="314"/>
      <c r="U56" s="315"/>
      <c r="V56" s="207"/>
      <c r="W56" s="208"/>
      <c r="X56" s="409"/>
      <c r="Y56" s="395"/>
      <c r="Z56" s="402"/>
      <c r="AA56" s="402"/>
      <c r="AB56" s="413"/>
      <c r="AC56" s="402"/>
      <c r="AD56" s="397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316" t="s">
        <v>0</v>
      </c>
      <c r="C57" s="317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320"/>
      <c r="H57" s="321"/>
      <c r="I57" s="322"/>
      <c r="J57" s="320"/>
      <c r="K57" s="321"/>
      <c r="L57" s="322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326">
        <f>SUM(S41:S56)</f>
        <v>0</v>
      </c>
      <c r="T57" s="326">
        <f>SUM(T41:T56)</f>
        <v>0</v>
      </c>
      <c r="U57" s="310" t="str">
        <f>IF(S57=0,"",T57/S57)</f>
        <v/>
      </c>
      <c r="V57" s="328"/>
      <c r="W57" s="329"/>
      <c r="X57" s="411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318"/>
      <c r="C58" s="319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323"/>
      <c r="H58" s="324"/>
      <c r="I58" s="325"/>
      <c r="J58" s="323"/>
      <c r="K58" s="324"/>
      <c r="L58" s="325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327"/>
      <c r="T58" s="327"/>
      <c r="U58" s="315"/>
      <c r="V58" s="323"/>
      <c r="W58" s="324"/>
      <c r="X58" s="412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330" t="s">
        <v>12</v>
      </c>
      <c r="C60" s="331"/>
      <c r="D60" s="336" t="str">
        <f>D37</f>
        <v>①中間報告（９月末時点）</v>
      </c>
      <c r="E60" s="336"/>
      <c r="F60" s="337"/>
      <c r="G60" s="338"/>
      <c r="H60" s="339"/>
      <c r="I60" s="340"/>
      <c r="J60" s="338"/>
      <c r="K60" s="339"/>
      <c r="L60" s="340"/>
      <c r="M60" s="347" t="str">
        <f>M37</f>
        <v>②中間報告（２月末時点）※３年度目は３月末時点</v>
      </c>
      <c r="N60" s="336"/>
      <c r="O60" s="336"/>
      <c r="P60" s="336"/>
      <c r="Q60" s="336"/>
      <c r="R60" s="336"/>
      <c r="S60" s="336"/>
      <c r="T60" s="336"/>
      <c r="U60" s="348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332"/>
      <c r="C61" s="333"/>
      <c r="D61" s="349" t="s">
        <v>16</v>
      </c>
      <c r="E61" s="349"/>
      <c r="F61" s="350"/>
      <c r="G61" s="341"/>
      <c r="H61" s="342"/>
      <c r="I61" s="343"/>
      <c r="J61" s="341"/>
      <c r="K61" s="342"/>
      <c r="L61" s="343"/>
      <c r="M61" s="349" t="s">
        <v>16</v>
      </c>
      <c r="N61" s="349"/>
      <c r="O61" s="351"/>
      <c r="P61" s="349" t="s">
        <v>23</v>
      </c>
      <c r="Q61" s="349"/>
      <c r="R61" s="351"/>
      <c r="S61" s="352" t="s">
        <v>17</v>
      </c>
      <c r="T61" s="353"/>
      <c r="U61" s="354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332"/>
      <c r="C62" s="333"/>
      <c r="D62" s="261" t="s">
        <v>2</v>
      </c>
      <c r="E62" s="275" t="s">
        <v>18</v>
      </c>
      <c r="F62" s="385" t="s">
        <v>1</v>
      </c>
      <c r="G62" s="341"/>
      <c r="H62" s="342"/>
      <c r="I62" s="343"/>
      <c r="J62" s="341"/>
      <c r="K62" s="342"/>
      <c r="L62" s="343"/>
      <c r="M62" s="261" t="s">
        <v>2</v>
      </c>
      <c r="N62" s="275" t="s">
        <v>18</v>
      </c>
      <c r="O62" s="227" t="s">
        <v>1</v>
      </c>
      <c r="P62" s="275" t="s">
        <v>24</v>
      </c>
      <c r="Q62" s="275" t="s">
        <v>25</v>
      </c>
      <c r="R62" s="275" t="s">
        <v>26</v>
      </c>
      <c r="S62" s="227" t="s">
        <v>2</v>
      </c>
      <c r="T62" s="274" t="s">
        <v>18</v>
      </c>
      <c r="U62" s="356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332"/>
      <c r="C63" s="333"/>
      <c r="D63" s="269"/>
      <c r="E63" s="355"/>
      <c r="F63" s="386"/>
      <c r="G63" s="341"/>
      <c r="H63" s="342"/>
      <c r="I63" s="343"/>
      <c r="J63" s="341"/>
      <c r="K63" s="342"/>
      <c r="L63" s="343"/>
      <c r="M63" s="269"/>
      <c r="N63" s="355"/>
      <c r="O63" s="228"/>
      <c r="P63" s="355"/>
      <c r="Q63" s="355"/>
      <c r="R63" s="355"/>
      <c r="S63" s="228"/>
      <c r="T63" s="228"/>
      <c r="U63" s="357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332"/>
      <c r="C64" s="333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341"/>
      <c r="H64" s="342"/>
      <c r="I64" s="343"/>
      <c r="J64" s="341"/>
      <c r="K64" s="342"/>
      <c r="L64" s="343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58">
        <f>SUM(S19,S34,S57)</f>
        <v>0</v>
      </c>
      <c r="T64" s="360">
        <f>SUM(T19,T34,T57)</f>
        <v>0</v>
      </c>
      <c r="U64" s="383" t="str">
        <f>IF(S64=0,"",T64/S64)</f>
        <v/>
      </c>
      <c r="V64" s="30"/>
      <c r="W64" s="194" t="s">
        <v>59</v>
      </c>
      <c r="X64" s="195"/>
      <c r="Y64" s="196"/>
      <c r="Z64" s="196"/>
      <c r="AA64" s="199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200"/>
    </row>
    <row r="65" spans="2:28" ht="37.5" customHeight="1" thickBot="1" x14ac:dyDescent="0.2">
      <c r="B65" s="334"/>
      <c r="C65" s="335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344"/>
      <c r="H65" s="345"/>
      <c r="I65" s="346"/>
      <c r="J65" s="344"/>
      <c r="K65" s="345"/>
      <c r="L65" s="346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59"/>
      <c r="T65" s="361"/>
      <c r="U65" s="384" t="str">
        <f>IF(S65=0,"",T65/S65)</f>
        <v/>
      </c>
      <c r="V65" s="30"/>
      <c r="W65" s="201" t="s">
        <v>60</v>
      </c>
      <c r="X65" s="202"/>
      <c r="Y65" s="203"/>
      <c r="Z65" s="203"/>
      <c r="AA65" s="197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198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330" t="s">
        <v>13</v>
      </c>
      <c r="C67" s="362"/>
      <c r="D67" s="365"/>
      <c r="E67" s="339"/>
      <c r="F67" s="340"/>
      <c r="G67" s="365"/>
      <c r="H67" s="339"/>
      <c r="I67" s="340"/>
      <c r="J67" s="365"/>
      <c r="K67" s="339"/>
      <c r="L67" s="340"/>
      <c r="M67" s="338"/>
      <c r="N67" s="339"/>
      <c r="O67" s="370"/>
      <c r="P67" s="365"/>
      <c r="Q67" s="339"/>
      <c r="R67" s="370"/>
      <c r="S67" s="387" t="s">
        <v>33</v>
      </c>
      <c r="T67" s="388"/>
      <c r="U67" s="388"/>
      <c r="V67" s="44"/>
    </row>
    <row r="68" spans="2:28" ht="15.75" customHeight="1" x14ac:dyDescent="0.15">
      <c r="B68" s="332"/>
      <c r="C68" s="363"/>
      <c r="D68" s="366"/>
      <c r="E68" s="342"/>
      <c r="F68" s="343"/>
      <c r="G68" s="366"/>
      <c r="H68" s="342"/>
      <c r="I68" s="343"/>
      <c r="J68" s="366"/>
      <c r="K68" s="342"/>
      <c r="L68" s="343"/>
      <c r="M68" s="341"/>
      <c r="N68" s="342"/>
      <c r="O68" s="371"/>
      <c r="P68" s="366"/>
      <c r="Q68" s="342"/>
      <c r="R68" s="371"/>
      <c r="S68" s="389" t="s">
        <v>2</v>
      </c>
      <c r="T68" s="391" t="s">
        <v>18</v>
      </c>
      <c r="U68" s="393" t="s">
        <v>1</v>
      </c>
    </row>
    <row r="69" spans="2:28" ht="51" customHeight="1" thickBot="1" x14ac:dyDescent="0.2">
      <c r="B69" s="332"/>
      <c r="C69" s="363"/>
      <c r="D69" s="366"/>
      <c r="E69" s="342"/>
      <c r="F69" s="343"/>
      <c r="G69" s="366"/>
      <c r="H69" s="342"/>
      <c r="I69" s="343"/>
      <c r="J69" s="366"/>
      <c r="K69" s="342"/>
      <c r="L69" s="343"/>
      <c r="M69" s="341"/>
      <c r="N69" s="342"/>
      <c r="O69" s="371"/>
      <c r="P69" s="366"/>
      <c r="Q69" s="342"/>
      <c r="R69" s="371"/>
      <c r="S69" s="390"/>
      <c r="T69" s="392"/>
      <c r="U69" s="394"/>
    </row>
    <row r="70" spans="2:28" ht="60.75" customHeight="1" thickBot="1" x14ac:dyDescent="0.2">
      <c r="B70" s="334"/>
      <c r="C70" s="364"/>
      <c r="D70" s="367"/>
      <c r="E70" s="368"/>
      <c r="F70" s="369"/>
      <c r="G70" s="367"/>
      <c r="H70" s="368"/>
      <c r="I70" s="369"/>
      <c r="J70" s="367"/>
      <c r="K70" s="368"/>
      <c r="L70" s="369"/>
      <c r="M70" s="372"/>
      <c r="N70" s="368"/>
      <c r="O70" s="373"/>
      <c r="P70" s="367"/>
      <c r="Q70" s="368"/>
      <c r="R70" s="373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E5601BD409BC4CA6B872DBF49AB4F2" ma:contentTypeVersion="14" ma:contentTypeDescription="新しいドキュメントを作成します。" ma:contentTypeScope="" ma:versionID="2d8b5104bad19b66dabac8bad270d8f2">
  <xsd:schema xmlns:xsd="http://www.w3.org/2001/XMLSchema" xmlns:xs="http://www.w3.org/2001/XMLSchema" xmlns:p="http://schemas.microsoft.com/office/2006/metadata/properties" xmlns:ns2="9c47a8ed-a75e-4c35-bc85-7780c24c370a" xmlns:ns3="5d97817f-4418-4126-80a6-5cc4da4a022f" targetNamespace="http://schemas.microsoft.com/office/2006/metadata/properties" ma:root="true" ma:fieldsID="df34acd75a86a00c912d75ca1f53d9ae" ns2:_="" ns3:_="">
    <xsd:import namespace="9c47a8ed-a75e-4c35-bc85-7780c24c3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7a8ed-a75e-4c35-bc85-7780c24c37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552fd60-bb0e-45c4-9875-18a42f001f64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47a8ed-a75e-4c35-bc85-7780c24c370a">
      <Terms xmlns="http://schemas.microsoft.com/office/infopath/2007/PartnerControls"/>
    </lcf76f155ced4ddcb4097134ff3c332f>
    <TaxCatchAll xmlns="5d97817f-4418-4126-80a6-5cc4da4a022f" xsi:nil="true"/>
    <Owner xmlns="9c47a8ed-a75e-4c35-bc85-7780c24c370a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3E6CD67-2D38-48AB-9DC6-90A33F7437E8}"/>
</file>

<file path=customXml/itemProps2.xml><?xml version="1.0" encoding="utf-8"?>
<ds:datastoreItem xmlns:ds="http://schemas.openxmlformats.org/officeDocument/2006/customXml" ds:itemID="{F9C90059-038B-4FBB-8DC6-B831CB7A96A1}"/>
</file>

<file path=customXml/itemProps3.xml><?xml version="1.0" encoding="utf-8"?>
<ds:datastoreItem xmlns:ds="http://schemas.openxmlformats.org/officeDocument/2006/customXml" ds:itemID="{8BA5622A-6ACF-48B1-83F6-BF77C2E41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2026-02-24T08:46:48Z</dcterms:created>
  <dcterms:modified xsi:type="dcterms:W3CDTF">2026-02-24T08:46:58Z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0x0101005BE5601BD409BC4CA6B872DBF49AB4F2</vt:lpwstr>
  </property>
</Properties>
</file>