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4017000_5-14017010/WorkingDocLib/３　個人B文書共有フォルダ/６　会計１係/6-3　会計１係員/鈴木陸/０１年間契約/０１電力需給契約/令和9年度電力/1．高圧電力/０１ 入札公示について（官報掲載）/"/>
    </mc:Choice>
  </mc:AlternateContent>
  <xr:revisionPtr revIDLastSave="115" documentId="8_{3962BD23-20B0-43A8-9FA1-103E2E4FB7ED}" xr6:coauthVersionLast="47" xr6:coauthVersionMax="47" xr10:uidLastSave="{FC6E6E38-FA7A-40D4-96DC-FC300D3E6221}"/>
  <bookViews>
    <workbookView xWindow="-120" yWindow="-120" windowWidth="29040" windowHeight="17520" tabRatio="599" xr2:uid="{F1D33BE6-68D4-474C-8E42-22615E6740FF}"/>
  </bookViews>
  <sheets>
    <sheet name="郡山署、会津署、福島所、小名浜所" sheetId="4" r:id="rId1"/>
    <sheet name="会津所、喜多方所、郡山所、須賀川所" sheetId="5" r:id="rId2"/>
    <sheet name="二本松所" sheetId="6" r:id="rId3"/>
  </sheets>
  <definedNames>
    <definedName name="_xlnm.Print_Area" localSheetId="0">'郡山署、会津署、福島所、小名浜所'!$A$1:$Q$41</definedName>
    <definedName name="_xlnm.Print_Area" localSheetId="2">二本松所!$A$1:$Q$38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6" l="1"/>
  <c r="E19" i="6"/>
  <c r="B19" i="6"/>
  <c r="H18" i="6"/>
  <c r="E18" i="6"/>
  <c r="B18" i="6"/>
  <c r="A18" i="6"/>
  <c r="H17" i="6"/>
  <c r="E17" i="6"/>
  <c r="B17" i="6"/>
  <c r="A17" i="6"/>
  <c r="H16" i="6"/>
  <c r="E16" i="6"/>
  <c r="B16" i="6"/>
  <c r="H15" i="6"/>
  <c r="E15" i="6"/>
  <c r="B15" i="6"/>
  <c r="A15" i="6"/>
  <c r="H14" i="6"/>
  <c r="E14" i="6"/>
  <c r="B14" i="6"/>
  <c r="A14" i="6"/>
  <c r="H13" i="6"/>
  <c r="E13" i="6"/>
  <c r="B13" i="6"/>
  <c r="A13" i="6"/>
  <c r="H12" i="6"/>
  <c r="E12" i="6"/>
  <c r="B12" i="6"/>
  <c r="H11" i="6"/>
  <c r="E11" i="6"/>
  <c r="B11" i="6"/>
  <c r="A11" i="6"/>
  <c r="H10" i="6"/>
  <c r="E10" i="6"/>
  <c r="B10" i="6"/>
  <c r="H9" i="6"/>
  <c r="E9" i="6"/>
  <c r="B9" i="6"/>
  <c r="A9" i="6"/>
  <c r="H8" i="6"/>
  <c r="E8" i="6"/>
  <c r="B8" i="6"/>
  <c r="A8" i="6"/>
  <c r="F5" i="6"/>
  <c r="N27" i="5"/>
  <c r="O24" i="4"/>
  <c r="E20" i="5"/>
  <c r="G18" i="4"/>
  <c r="E15" i="4"/>
  <c r="E16" i="4"/>
  <c r="E13" i="4"/>
  <c r="A19" i="4"/>
  <c r="A19" i="5" s="1"/>
  <c r="J38" i="5" s="1"/>
  <c r="A38" i="4"/>
  <c r="A18" i="4"/>
  <c r="A18" i="5" s="1"/>
  <c r="A37" i="4"/>
  <c r="A10" i="4"/>
  <c r="A10" i="6" s="1"/>
  <c r="J29" i="4"/>
  <c r="A11" i="4"/>
  <c r="J30" i="4"/>
  <c r="J11" i="4"/>
  <c r="A30" i="4"/>
  <c r="A12" i="4"/>
  <c r="J12" i="4" s="1"/>
  <c r="A12" i="5"/>
  <c r="J12" i="5" s="1"/>
  <c r="A13" i="4"/>
  <c r="J32" i="4"/>
  <c r="A14" i="4"/>
  <c r="J14" i="4" s="1"/>
  <c r="J33" i="4"/>
  <c r="A33" i="4"/>
  <c r="A15" i="4"/>
  <c r="J34" i="4"/>
  <c r="A34" i="4"/>
  <c r="A16" i="4"/>
  <c r="J16" i="4" s="1"/>
  <c r="A35" i="4"/>
  <c r="A9" i="4"/>
  <c r="J9" i="4" s="1"/>
  <c r="J28" i="4"/>
  <c r="E27" i="5"/>
  <c r="E28" i="5"/>
  <c r="E29" i="5"/>
  <c r="E30" i="5"/>
  <c r="E31" i="5"/>
  <c r="E32" i="5"/>
  <c r="E33" i="5"/>
  <c r="E34" i="5"/>
  <c r="E35" i="5"/>
  <c r="E36" i="5"/>
  <c r="E37" i="5"/>
  <c r="E38" i="5"/>
  <c r="N27" i="4"/>
  <c r="N28" i="4"/>
  <c r="N29" i="4"/>
  <c r="N30" i="4"/>
  <c r="N31" i="4"/>
  <c r="N32" i="4"/>
  <c r="N33" i="4"/>
  <c r="N34" i="4"/>
  <c r="N35" i="4"/>
  <c r="N36" i="4"/>
  <c r="N37" i="4"/>
  <c r="N38" i="4"/>
  <c r="K38" i="4"/>
  <c r="K37" i="4"/>
  <c r="K36" i="4"/>
  <c r="J36" i="4"/>
  <c r="K35" i="4"/>
  <c r="K34" i="4"/>
  <c r="K33" i="4"/>
  <c r="K32" i="4"/>
  <c r="K31" i="4"/>
  <c r="K30" i="4"/>
  <c r="K29" i="4"/>
  <c r="K28" i="4"/>
  <c r="K27" i="4"/>
  <c r="J27" i="4"/>
  <c r="B38" i="4"/>
  <c r="B37" i="4"/>
  <c r="B36" i="4"/>
  <c r="A36" i="4"/>
  <c r="B35" i="4"/>
  <c r="B34" i="4"/>
  <c r="B33" i="4"/>
  <c r="B32" i="4"/>
  <c r="B31" i="4"/>
  <c r="B30" i="4"/>
  <c r="B29" i="4"/>
  <c r="B28" i="4"/>
  <c r="B27" i="4"/>
  <c r="A27" i="4"/>
  <c r="K19" i="4"/>
  <c r="K18" i="4"/>
  <c r="K17" i="4"/>
  <c r="J17" i="4"/>
  <c r="K16" i="4"/>
  <c r="K15" i="4"/>
  <c r="K14" i="4"/>
  <c r="K13" i="4"/>
  <c r="K12" i="4"/>
  <c r="K11" i="4"/>
  <c r="K10" i="4"/>
  <c r="K9" i="4"/>
  <c r="K8" i="4"/>
  <c r="J8" i="4"/>
  <c r="Q8" i="4"/>
  <c r="Q9" i="4"/>
  <c r="Q10" i="4"/>
  <c r="Q11" i="4"/>
  <c r="Q12" i="4"/>
  <c r="Q13" i="4"/>
  <c r="Q14" i="4"/>
  <c r="Q15" i="4"/>
  <c r="Q16" i="4"/>
  <c r="Q17" i="4"/>
  <c r="Q18" i="4"/>
  <c r="Q19" i="4"/>
  <c r="Q27" i="4"/>
  <c r="Q28" i="4"/>
  <c r="Q29" i="4"/>
  <c r="Q30" i="4"/>
  <c r="Q31" i="4"/>
  <c r="Q32" i="4"/>
  <c r="Q33" i="4"/>
  <c r="Q34" i="4"/>
  <c r="Q35" i="4"/>
  <c r="Q36" i="4"/>
  <c r="Q37" i="4"/>
  <c r="Q38" i="4"/>
  <c r="H38" i="4"/>
  <c r="H37" i="4"/>
  <c r="H36" i="4"/>
  <c r="H35" i="4"/>
  <c r="H34" i="4"/>
  <c r="H33" i="4"/>
  <c r="H32" i="4"/>
  <c r="H31" i="4"/>
  <c r="H30" i="4"/>
  <c r="H29" i="4"/>
  <c r="H28" i="4"/>
  <c r="H27" i="4"/>
  <c r="N30" i="5"/>
  <c r="N31" i="5"/>
  <c r="N32" i="5"/>
  <c r="N28" i="5"/>
  <c r="N29" i="5"/>
  <c r="N33" i="5"/>
  <c r="N34" i="5"/>
  <c r="N35" i="5"/>
  <c r="N36" i="5"/>
  <c r="N37" i="5"/>
  <c r="N38" i="5"/>
  <c r="O24" i="5"/>
  <c r="N11" i="5"/>
  <c r="N12" i="5"/>
  <c r="N13" i="5"/>
  <c r="N8" i="5"/>
  <c r="N9" i="5"/>
  <c r="N10" i="5"/>
  <c r="N14" i="5"/>
  <c r="N15" i="5"/>
  <c r="N16" i="5"/>
  <c r="N17" i="5"/>
  <c r="N18" i="5"/>
  <c r="N19" i="5"/>
  <c r="O5" i="5"/>
  <c r="F5" i="5"/>
  <c r="E11" i="5"/>
  <c r="E12" i="5"/>
  <c r="E13" i="5"/>
  <c r="E8" i="5"/>
  <c r="E9" i="5"/>
  <c r="E10" i="5"/>
  <c r="E14" i="5"/>
  <c r="E15" i="5"/>
  <c r="E16" i="5"/>
  <c r="E17" i="5"/>
  <c r="E18" i="5"/>
  <c r="E19" i="5"/>
  <c r="F24" i="5"/>
  <c r="H9" i="5"/>
  <c r="Q28" i="5"/>
  <c r="H10" i="5"/>
  <c r="Q10" i="5" s="1"/>
  <c r="H11" i="5"/>
  <c r="Q11" i="5" s="1"/>
  <c r="H12" i="5"/>
  <c r="Q31" i="5" s="1"/>
  <c r="Q12" i="5"/>
  <c r="H13" i="5"/>
  <c r="Q32" i="5" s="1"/>
  <c r="H14" i="5"/>
  <c r="H33" i="5" s="1"/>
  <c r="H15" i="5"/>
  <c r="H34" i="5" s="1"/>
  <c r="Q34" i="5"/>
  <c r="H16" i="5"/>
  <c r="Q16" i="5" s="1"/>
  <c r="H17" i="5"/>
  <c r="Q36" i="5" s="1"/>
  <c r="H18" i="5"/>
  <c r="Q18" i="5" s="1"/>
  <c r="H19" i="5"/>
  <c r="Q19" i="5" s="1"/>
  <c r="G36" i="5"/>
  <c r="P36" i="5"/>
  <c r="P17" i="5"/>
  <c r="H8" i="5"/>
  <c r="Q27" i="5" s="1"/>
  <c r="Q9" i="5"/>
  <c r="Q14" i="5"/>
  <c r="Q17" i="5"/>
  <c r="H28" i="5"/>
  <c r="H29" i="5"/>
  <c r="B9" i="5"/>
  <c r="K9" i="5" s="1"/>
  <c r="B10" i="5"/>
  <c r="K10" i="5" s="1"/>
  <c r="B29" i="5"/>
  <c r="B11" i="5"/>
  <c r="B30" i="5" s="1"/>
  <c r="B12" i="5"/>
  <c r="B31" i="5" s="1"/>
  <c r="B13" i="5"/>
  <c r="K32" i="5" s="1"/>
  <c r="K13" i="5"/>
  <c r="B14" i="5"/>
  <c r="K33" i="5" s="1"/>
  <c r="B15" i="5"/>
  <c r="K34" i="5" s="1"/>
  <c r="B16" i="5"/>
  <c r="B35" i="5" s="1"/>
  <c r="B17" i="5"/>
  <c r="K17" i="5"/>
  <c r="B18" i="5"/>
  <c r="B37" i="5" s="1"/>
  <c r="B19" i="5"/>
  <c r="K19" i="5" s="1"/>
  <c r="B38" i="5"/>
  <c r="A10" i="5"/>
  <c r="A29" i="5" s="1"/>
  <c r="A17" i="5"/>
  <c r="J17" i="5" s="1"/>
  <c r="A36" i="5"/>
  <c r="B8" i="5"/>
  <c r="K27" i="5" s="1"/>
  <c r="A8" i="5"/>
  <c r="J27" i="5" s="1"/>
  <c r="K36" i="5"/>
  <c r="E28" i="4"/>
  <c r="E29" i="4"/>
  <c r="E30" i="4"/>
  <c r="E31" i="4"/>
  <c r="E32" i="4"/>
  <c r="E33" i="4"/>
  <c r="E34" i="4"/>
  <c r="E35" i="4"/>
  <c r="E36" i="4"/>
  <c r="E37" i="4"/>
  <c r="E38" i="4"/>
  <c r="E27" i="4"/>
  <c r="G24" i="4" s="1"/>
  <c r="N9" i="4"/>
  <c r="N10" i="4"/>
  <c r="N11" i="4"/>
  <c r="N12" i="4"/>
  <c r="N13" i="4"/>
  <c r="N14" i="4"/>
  <c r="N15" i="4"/>
  <c r="N16" i="4"/>
  <c r="N17" i="4"/>
  <c r="N18" i="4"/>
  <c r="N19" i="4"/>
  <c r="N8" i="4"/>
  <c r="E9" i="4"/>
  <c r="E10" i="4"/>
  <c r="E11" i="4"/>
  <c r="E12" i="4"/>
  <c r="E14" i="4"/>
  <c r="E17" i="4"/>
  <c r="E18" i="4"/>
  <c r="E19" i="4"/>
  <c r="E8" i="4"/>
  <c r="F24" i="4"/>
  <c r="O5" i="4"/>
  <c r="B36" i="5"/>
  <c r="J18" i="4"/>
  <c r="J37" i="4"/>
  <c r="K11" i="5"/>
  <c r="K29" i="5"/>
  <c r="P30" i="5"/>
  <c r="G12" i="4"/>
  <c r="A14" i="5"/>
  <c r="A33" i="5" s="1"/>
  <c r="J15" i="4"/>
  <c r="A15" i="5"/>
  <c r="J34" i="5" s="1"/>
  <c r="J15" i="5"/>
  <c r="A31" i="4"/>
  <c r="A29" i="4"/>
  <c r="A11" i="5"/>
  <c r="J11" i="5" s="1"/>
  <c r="A31" i="5"/>
  <c r="A13" i="5"/>
  <c r="J13" i="5" s="1"/>
  <c r="A9" i="5"/>
  <c r="A28" i="5" s="1"/>
  <c r="A32" i="4"/>
  <c r="A28" i="4"/>
  <c r="J13" i="4"/>
  <c r="G37" i="5"/>
  <c r="P37" i="5"/>
  <c r="P18" i="5"/>
  <c r="G19" i="4"/>
  <c r="G32" i="5"/>
  <c r="G31" i="5"/>
  <c r="J30" i="5"/>
  <c r="J28" i="5"/>
  <c r="J18" i="5" l="1"/>
  <c r="A37" i="5"/>
  <c r="J37" i="5"/>
  <c r="J31" i="5"/>
  <c r="B28" i="5"/>
  <c r="J10" i="4"/>
  <c r="A16" i="5"/>
  <c r="J16" i="5" s="1"/>
  <c r="J19" i="4"/>
  <c r="J38" i="4"/>
  <c r="A12" i="6"/>
  <c r="H27" i="5"/>
  <c r="P24" i="4"/>
  <c r="A16" i="6"/>
  <c r="A19" i="6"/>
  <c r="Q33" i="5"/>
  <c r="J35" i="4"/>
  <c r="B32" i="5"/>
  <c r="K38" i="5"/>
  <c r="Q38" i="5"/>
  <c r="K28" i="5"/>
  <c r="P5" i="4"/>
  <c r="J9" i="5"/>
  <c r="J31" i="4"/>
  <c r="J8" i="5"/>
  <c r="B34" i="5"/>
  <c r="Q8" i="5"/>
  <c r="A38" i="5"/>
  <c r="K31" i="5"/>
  <c r="A34" i="5"/>
  <c r="A30" i="5"/>
  <c r="A35" i="5"/>
  <c r="H36" i="5"/>
  <c r="Q35" i="5"/>
  <c r="K18" i="5"/>
  <c r="H35" i="5"/>
  <c r="G5" i="4"/>
  <c r="G14" i="4"/>
  <c r="P38" i="5"/>
  <c r="P19" i="5"/>
  <c r="G8" i="4"/>
  <c r="P24" i="5"/>
  <c r="P13" i="5"/>
  <c r="P5" i="5"/>
  <c r="G24" i="5"/>
  <c r="A27" i="5"/>
  <c r="H38" i="5"/>
  <c r="G5" i="5"/>
  <c r="J19" i="5"/>
  <c r="K15" i="5"/>
  <c r="Q13" i="5"/>
  <c r="H32" i="5"/>
  <c r="K35" i="5"/>
  <c r="Q29" i="5"/>
  <c r="P32" i="5"/>
  <c r="J36" i="5"/>
  <c r="K8" i="5"/>
  <c r="K16" i="5"/>
  <c r="H37" i="5"/>
  <c r="Q37" i="5"/>
  <c r="J14" i="5"/>
  <c r="B27" i="5"/>
  <c r="Q30" i="5"/>
  <c r="J33" i="5"/>
  <c r="K37" i="5"/>
  <c r="K12" i="5"/>
  <c r="H31" i="5"/>
  <c r="J32" i="5"/>
  <c r="P11" i="5"/>
  <c r="K30" i="5"/>
  <c r="Q15" i="5"/>
  <c r="P12" i="5"/>
  <c r="H30" i="5"/>
  <c r="G38" i="5"/>
  <c r="P31" i="5"/>
  <c r="G30" i="5"/>
  <c r="J29" i="5"/>
  <c r="A32" i="5"/>
  <c r="B33" i="5"/>
  <c r="J10" i="5"/>
  <c r="K14" i="5"/>
  <c r="G5" i="6"/>
  <c r="J35" i="5" l="1"/>
  <c r="G15" i="4"/>
  <c r="G9" i="4"/>
  <c r="P33" i="5" l="1"/>
  <c r="P14" i="5"/>
  <c r="G33" i="5"/>
  <c r="G16" i="4"/>
  <c r="P8" i="5"/>
  <c r="P27" i="5"/>
  <c r="G27" i="5"/>
  <c r="G10" i="4"/>
  <c r="G34" i="5" l="1"/>
  <c r="P15" i="5"/>
  <c r="P34" i="5"/>
  <c r="P28" i="5"/>
  <c r="G28" i="5"/>
  <c r="P9" i="5"/>
  <c r="G35" i="5" l="1"/>
  <c r="P16" i="5"/>
  <c r="P35" i="5"/>
  <c r="G29" i="5"/>
  <c r="P29" i="5"/>
  <c r="P10" i="5"/>
</calcChain>
</file>

<file path=xl/sharedStrings.xml><?xml version="1.0" encoding="utf-8"?>
<sst xmlns="http://schemas.openxmlformats.org/spreadsheetml/2006/main" count="165" uniqueCount="48">
  <si>
    <t>９月</t>
  </si>
  <si>
    <t>１０月</t>
  </si>
  <si>
    <t>１１月</t>
  </si>
  <si>
    <t>１２月</t>
  </si>
  <si>
    <t>１月</t>
  </si>
  <si>
    <t>２月</t>
  </si>
  <si>
    <t>３月</t>
  </si>
  <si>
    <t>５月</t>
  </si>
  <si>
    <t>６月</t>
  </si>
  <si>
    <t>７月</t>
  </si>
  <si>
    <t>８月</t>
  </si>
  <si>
    <t>最大需要電力</t>
    <rPh sb="0" eb="2">
      <t>サイダイ</t>
    </rPh>
    <rPh sb="2" eb="4">
      <t>ジュヨウ</t>
    </rPh>
    <rPh sb="4" eb="6">
      <t>デンリョク</t>
    </rPh>
    <phoneticPr fontId="1"/>
  </si>
  <si>
    <t>契約電力</t>
    <rPh sb="0" eb="2">
      <t>ケイヤク</t>
    </rPh>
    <rPh sb="2" eb="4">
      <t>デンリョク</t>
    </rPh>
    <phoneticPr fontId="1"/>
  </si>
  <si>
    <t>力率</t>
    <rPh sb="0" eb="1">
      <t>リキ</t>
    </rPh>
    <rPh sb="1" eb="2">
      <t>リツ</t>
    </rPh>
    <phoneticPr fontId="1"/>
  </si>
  <si>
    <t>会津労働基準監督署</t>
    <rPh sb="0" eb="2">
      <t>アイヅ</t>
    </rPh>
    <rPh sb="2" eb="4">
      <t>ロウドウ</t>
    </rPh>
    <rPh sb="4" eb="6">
      <t>キジュン</t>
    </rPh>
    <rPh sb="6" eb="9">
      <t>カントクショ</t>
    </rPh>
    <phoneticPr fontId="1"/>
  </si>
  <si>
    <t>福島公共職業安定所</t>
    <rPh sb="0" eb="2">
      <t>フクシマ</t>
    </rPh>
    <rPh sb="2" eb="4">
      <t>コウキョウ</t>
    </rPh>
    <rPh sb="4" eb="6">
      <t>ショクギョウ</t>
    </rPh>
    <rPh sb="6" eb="9">
      <t>アンテイショ</t>
    </rPh>
    <phoneticPr fontId="1"/>
  </si>
  <si>
    <t>会津若松公共職業安定所</t>
    <rPh sb="0" eb="4">
      <t>アイヅワカマツ</t>
    </rPh>
    <rPh sb="4" eb="6">
      <t>コウキョウ</t>
    </rPh>
    <rPh sb="6" eb="8">
      <t>ショクギョウ</t>
    </rPh>
    <rPh sb="8" eb="11">
      <t>アンテイショ</t>
    </rPh>
    <phoneticPr fontId="1"/>
  </si>
  <si>
    <t>郡山公共職業安定所</t>
    <rPh sb="0" eb="2">
      <t>コオリヤマ</t>
    </rPh>
    <rPh sb="2" eb="4">
      <t>コウキョウ</t>
    </rPh>
    <rPh sb="4" eb="6">
      <t>ショクギョウ</t>
    </rPh>
    <rPh sb="6" eb="9">
      <t>アンテイショ</t>
    </rPh>
    <phoneticPr fontId="1"/>
  </si>
  <si>
    <t>会津公共職業安定所　喜多方出張所</t>
    <rPh sb="0" eb="2">
      <t>アイヅ</t>
    </rPh>
    <rPh sb="2" eb="4">
      <t>コウキョウ</t>
    </rPh>
    <rPh sb="4" eb="6">
      <t>ショクギョウ</t>
    </rPh>
    <rPh sb="6" eb="9">
      <t>アンテイショ</t>
    </rPh>
    <rPh sb="10" eb="13">
      <t>キタカタ</t>
    </rPh>
    <rPh sb="13" eb="16">
      <t>シュッチョウショ</t>
    </rPh>
    <phoneticPr fontId="1"/>
  </si>
  <si>
    <t>須賀川公共職業安定所</t>
    <rPh sb="0" eb="3">
      <t>スカガワ</t>
    </rPh>
    <rPh sb="3" eb="5">
      <t>コウキョウ</t>
    </rPh>
    <rPh sb="5" eb="7">
      <t>ショクギョウ</t>
    </rPh>
    <rPh sb="7" eb="10">
      <t>アンテイショ</t>
    </rPh>
    <phoneticPr fontId="1"/>
  </si>
  <si>
    <t>二本松公共職業安定所</t>
    <rPh sb="0" eb="3">
      <t>ニホンマツ</t>
    </rPh>
    <rPh sb="3" eb="5">
      <t>コウキョウ</t>
    </rPh>
    <rPh sb="5" eb="7">
      <t>ショクギョウ</t>
    </rPh>
    <rPh sb="7" eb="10">
      <t>アンテイショ</t>
    </rPh>
    <phoneticPr fontId="1"/>
  </si>
  <si>
    <t>４月</t>
    <rPh sb="1" eb="2">
      <t>ガツ</t>
    </rPh>
    <phoneticPr fontId="1"/>
  </si>
  <si>
    <t>備考</t>
    <rPh sb="0" eb="2">
      <t>ビコウ</t>
    </rPh>
    <phoneticPr fontId="1"/>
  </si>
  <si>
    <t>４月実績</t>
    <rPh sb="2" eb="4">
      <t>ジッセキ</t>
    </rPh>
    <phoneticPr fontId="1"/>
  </si>
  <si>
    <t>５月実績</t>
    <rPh sb="2" eb="4">
      <t>ジッセキ</t>
    </rPh>
    <phoneticPr fontId="1"/>
  </si>
  <si>
    <t>６月実績</t>
    <rPh sb="2" eb="4">
      <t>ジッセキ</t>
    </rPh>
    <phoneticPr fontId="1"/>
  </si>
  <si>
    <t>７月実績</t>
    <rPh sb="2" eb="4">
      <t>ジッセキ</t>
    </rPh>
    <phoneticPr fontId="1"/>
  </si>
  <si>
    <t>８月実績</t>
    <rPh sb="2" eb="4">
      <t>ジッセキ</t>
    </rPh>
    <phoneticPr fontId="1"/>
  </si>
  <si>
    <t>９月実績</t>
    <rPh sb="2" eb="4">
      <t>ジッセキ</t>
    </rPh>
    <phoneticPr fontId="1"/>
  </si>
  <si>
    <t>１０月実績</t>
    <rPh sb="3" eb="5">
      <t>ジッセキ</t>
    </rPh>
    <phoneticPr fontId="1"/>
  </si>
  <si>
    <t>１１月実績</t>
    <rPh sb="3" eb="5">
      <t>ジッセキ</t>
    </rPh>
    <phoneticPr fontId="1"/>
  </si>
  <si>
    <t>１２月実績</t>
    <rPh sb="3" eb="5">
      <t>ジッセキ</t>
    </rPh>
    <phoneticPr fontId="1"/>
  </si>
  <si>
    <t>１月実績</t>
    <rPh sb="2" eb="4">
      <t>ジッセキ</t>
    </rPh>
    <phoneticPr fontId="1"/>
  </si>
  <si>
    <t>２月実績</t>
    <rPh sb="2" eb="4">
      <t>ジッセキ</t>
    </rPh>
    <phoneticPr fontId="1"/>
  </si>
  <si>
    <t>３月実績</t>
    <rPh sb="2" eb="4">
      <t>ジッセキ</t>
    </rPh>
    <phoneticPr fontId="1"/>
  </si>
  <si>
    <t>年間使用量</t>
    <rPh sb="0" eb="2">
      <t>ネンカン</t>
    </rPh>
    <rPh sb="2" eb="5">
      <t>シヨウリョウ</t>
    </rPh>
    <phoneticPr fontId="1"/>
  </si>
  <si>
    <t>最大需要電力及び予定使用電力量一覧</t>
    <rPh sb="0" eb="2">
      <t>サイダイ</t>
    </rPh>
    <rPh sb="2" eb="4">
      <t>ジュヨウ</t>
    </rPh>
    <rPh sb="4" eb="6">
      <t>デンリョク</t>
    </rPh>
    <rPh sb="6" eb="7">
      <t>オヨ</t>
    </rPh>
    <rPh sb="8" eb="10">
      <t>ヨテイ</t>
    </rPh>
    <rPh sb="10" eb="12">
      <t>シヨウ</t>
    </rPh>
    <rPh sb="12" eb="15">
      <t>デンリョクリョウ</t>
    </rPh>
    <rPh sb="15" eb="17">
      <t>イチラン</t>
    </rPh>
    <phoneticPr fontId="1"/>
  </si>
  <si>
    <t>使用量（実績）</t>
    <rPh sb="0" eb="3">
      <t>シヨウリョウ</t>
    </rPh>
    <rPh sb="4" eb="6">
      <t>ジッセキ</t>
    </rPh>
    <phoneticPr fontId="1"/>
  </si>
  <si>
    <t>使用予定量</t>
    <rPh sb="0" eb="2">
      <t>シヨウ</t>
    </rPh>
    <rPh sb="2" eb="4">
      <t>ヨテイ</t>
    </rPh>
    <rPh sb="4" eb="5">
      <t>リョウ</t>
    </rPh>
    <phoneticPr fontId="1"/>
  </si>
  <si>
    <t>いわき公共職業安定所　小名浜出張所</t>
    <rPh sb="3" eb="5">
      <t>コウキョウ</t>
    </rPh>
    <rPh sb="5" eb="7">
      <t>ショクギョウ</t>
    </rPh>
    <rPh sb="7" eb="10">
      <t>アンテイショ</t>
    </rPh>
    <rPh sb="11" eb="14">
      <t>オナハマ</t>
    </rPh>
    <rPh sb="14" eb="17">
      <t>シュッチョウショ</t>
    </rPh>
    <phoneticPr fontId="1"/>
  </si>
  <si>
    <t>令和9年</t>
    <rPh sb="0" eb="2">
      <t>レイワ</t>
    </rPh>
    <phoneticPr fontId="1"/>
  </si>
  <si>
    <t>令和10年</t>
    <rPh sb="0" eb="2">
      <t>レイワ</t>
    </rPh>
    <phoneticPr fontId="1"/>
  </si>
  <si>
    <t>郡山労働基準監督署</t>
    <rPh sb="0" eb="2">
      <t>コオリヤマ</t>
    </rPh>
    <rPh sb="2" eb="4">
      <t>ロウドウ</t>
    </rPh>
    <rPh sb="4" eb="6">
      <t>キジュン</t>
    </rPh>
    <rPh sb="6" eb="9">
      <t>カントクショ</t>
    </rPh>
    <phoneticPr fontId="1"/>
  </si>
  <si>
    <t>令和４年</t>
    <rPh sb="0" eb="2">
      <t>レイワ</t>
    </rPh>
    <rPh sb="3" eb="4">
      <t>ネン</t>
    </rPh>
    <phoneticPr fontId="1"/>
  </si>
  <si>
    <t>（低圧のデータ参照）</t>
    <rPh sb="1" eb="3">
      <t>テイアツ</t>
    </rPh>
    <rPh sb="7" eb="9">
      <t>サンショウ</t>
    </rPh>
    <phoneticPr fontId="1"/>
  </si>
  <si>
    <t>令和5年</t>
    <rPh sb="0" eb="2">
      <t>レイワ</t>
    </rPh>
    <phoneticPr fontId="1"/>
  </si>
  <si>
    <t>令和8年</t>
    <rPh sb="0" eb="2">
      <t>レイワ</t>
    </rPh>
    <rPh sb="3" eb="4">
      <t>ネン</t>
    </rPh>
    <phoneticPr fontId="1"/>
  </si>
  <si>
    <t>令和7年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</si>
</sst>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Border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>
      <alignment vertical="center"/>
    </xf>
    <xf numFmtId="176" fontId="0" fillId="0" borderId="0" xfId="0" applyNumberFormat="1" applyBorder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shrinkToFit="1"/>
    </xf>
    <xf numFmtId="0" fontId="0" fillId="0" borderId="6" xfId="0" applyBorder="1">
      <alignment vertical="center"/>
    </xf>
    <xf numFmtId="176" fontId="0" fillId="0" borderId="6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6" xfId="0" applyNumberFormat="1" applyBorder="1" applyAlignment="1">
      <alignment horizontal="center" vertical="center" shrinkToFit="1"/>
    </xf>
    <xf numFmtId="177" fontId="0" fillId="0" borderId="6" xfId="0" applyNumberFormat="1" applyBorder="1" applyAlignment="1">
      <alignment vertical="center" shrinkToFit="1"/>
    </xf>
    <xf numFmtId="177" fontId="0" fillId="0" borderId="7" xfId="0" applyNumberFormat="1" applyBorder="1" applyAlignment="1">
      <alignment vertical="center"/>
    </xf>
    <xf numFmtId="177" fontId="0" fillId="0" borderId="6" xfId="0" applyNumberFormat="1" applyBorder="1">
      <alignment vertical="center"/>
    </xf>
    <xf numFmtId="177" fontId="0" fillId="0" borderId="4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shrinkToFit="1"/>
    </xf>
    <xf numFmtId="177" fontId="0" fillId="0" borderId="3" xfId="0" applyNumberFormat="1" applyBorder="1" applyAlignment="1">
      <alignment horizontal="center" vertical="center" shrinkToFit="1"/>
    </xf>
    <xf numFmtId="177" fontId="0" fillId="0" borderId="1" xfId="0" applyNumberFormat="1" applyBorder="1" applyAlignment="1">
      <alignment horizontal="center" vertical="center" shrinkToFit="1"/>
    </xf>
    <xf numFmtId="177" fontId="0" fillId="0" borderId="0" xfId="0" applyNumberFormat="1" applyBorder="1" applyAlignment="1">
      <alignment horizontal="center" vertical="center" shrinkToFit="1"/>
    </xf>
    <xf numFmtId="177" fontId="0" fillId="0" borderId="0" xfId="0" applyNumberFormat="1" applyAlignment="1">
      <alignment horizontal="center" vertical="center" shrinkToFit="1"/>
    </xf>
    <xf numFmtId="177" fontId="0" fillId="0" borderId="1" xfId="0" applyNumberFormat="1" applyBorder="1">
      <alignment vertical="center"/>
    </xf>
    <xf numFmtId="177" fontId="0" fillId="0" borderId="0" xfId="0" applyNumberFormat="1" applyBorder="1">
      <alignment vertical="center"/>
    </xf>
    <xf numFmtId="177" fontId="0" fillId="0" borderId="1" xfId="0" applyNumberFormat="1" applyFill="1" applyBorder="1">
      <alignment vertical="center"/>
    </xf>
    <xf numFmtId="177" fontId="0" fillId="0" borderId="4" xfId="0" applyNumberFormat="1" applyBorder="1" applyAlignment="1">
      <alignment vertical="center"/>
    </xf>
    <xf numFmtId="177" fontId="0" fillId="0" borderId="0" xfId="0" applyNumberFormat="1" applyBorder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shrinkToFit="1"/>
    </xf>
    <xf numFmtId="177" fontId="0" fillId="0" borderId="3" xfId="0" applyNumberFormat="1" applyBorder="1" applyAlignment="1">
      <alignment horizontal="center" vertical="center" shrinkToFit="1"/>
    </xf>
    <xf numFmtId="177" fontId="0" fillId="0" borderId="4" xfId="0" applyNumberForma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6285-65C0-4E62-8D95-A8BC52D7C154}">
  <dimension ref="A1:Q38"/>
  <sheetViews>
    <sheetView tabSelected="1" view="pageBreakPreview" zoomScale="90" zoomScaleNormal="90" zoomScaleSheetLayoutView="90" workbookViewId="0">
      <selection activeCell="N40" sqref="N40"/>
    </sheetView>
  </sheetViews>
  <sheetFormatPr defaultRowHeight="13.5" x14ac:dyDescent="0.15"/>
  <cols>
    <col min="3" max="3" width="10.25" customWidth="1"/>
    <col min="4" max="4" width="10.25" style="13" customWidth="1"/>
    <col min="5" max="5" width="10.75" style="13" customWidth="1"/>
    <col min="6" max="6" width="10.25" customWidth="1"/>
    <col min="7" max="7" width="9.125" bestFit="1" customWidth="1"/>
    <col min="8" max="8" width="9.625" bestFit="1" customWidth="1"/>
    <col min="10" max="10" width="16.625" bestFit="1" customWidth="1"/>
    <col min="12" max="12" width="10.25" customWidth="1"/>
    <col min="13" max="13" width="10.25" style="13" customWidth="1"/>
    <col min="14" max="14" width="10.625" style="13" customWidth="1"/>
    <col min="15" max="15" width="10.25" customWidth="1"/>
    <col min="16" max="16" width="9.75" bestFit="1" customWidth="1"/>
    <col min="17" max="17" width="9.625" bestFit="1" customWidth="1"/>
  </cols>
  <sheetData>
    <row r="1" spans="1:17" x14ac:dyDescent="0.15">
      <c r="A1" s="45" t="s">
        <v>36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7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7" ht="24.75" thickBot="1" x14ac:dyDescent="0.2">
      <c r="A3" s="23"/>
      <c r="B3" s="23"/>
      <c r="C3" s="23"/>
      <c r="D3" s="23"/>
      <c r="E3" s="23"/>
      <c r="F3" s="23"/>
      <c r="G3" s="23"/>
      <c r="H3" s="23"/>
      <c r="I3" s="23"/>
      <c r="J3" s="41"/>
      <c r="K3" s="23"/>
    </row>
    <row r="4" spans="1:17" ht="15" thickTop="1" thickBot="1" x14ac:dyDescent="0.2">
      <c r="F4" s="22" t="s">
        <v>12</v>
      </c>
      <c r="G4" s="18" t="s">
        <v>35</v>
      </c>
      <c r="O4" s="22" t="s">
        <v>12</v>
      </c>
      <c r="P4" s="18" t="s">
        <v>35</v>
      </c>
    </row>
    <row r="5" spans="1:17" ht="15" thickTop="1" thickBot="1" x14ac:dyDescent="0.2">
      <c r="A5" s="46" t="s">
        <v>42</v>
      </c>
      <c r="B5" s="46"/>
      <c r="C5" s="46"/>
      <c r="D5" s="13" t="s">
        <v>44</v>
      </c>
      <c r="F5" s="19">
        <v>40</v>
      </c>
      <c r="G5" s="20">
        <f>SUM(E8:E19)</f>
        <v>29940</v>
      </c>
      <c r="J5" s="46" t="s">
        <v>14</v>
      </c>
      <c r="K5" s="46"/>
      <c r="L5" s="46"/>
      <c r="O5" s="19">
        <f>MAX(L8:L19)</f>
        <v>39</v>
      </c>
      <c r="P5" s="20">
        <f>SUM(N8:N19)</f>
        <v>34220</v>
      </c>
    </row>
    <row r="6" spans="1:17" ht="14.25" thickTop="1" x14ac:dyDescent="0.15">
      <c r="A6" s="12"/>
      <c r="B6" s="12"/>
      <c r="C6" s="12"/>
      <c r="J6" s="12"/>
      <c r="K6" s="12"/>
      <c r="L6" s="12"/>
    </row>
    <row r="7" spans="1:17" s="1" customFormat="1" x14ac:dyDescent="0.15">
      <c r="A7" s="6"/>
      <c r="B7" s="7"/>
      <c r="C7" s="2" t="s">
        <v>11</v>
      </c>
      <c r="D7" s="14" t="s">
        <v>37</v>
      </c>
      <c r="E7" s="14" t="s">
        <v>38</v>
      </c>
      <c r="F7" s="2" t="s">
        <v>13</v>
      </c>
      <c r="G7" s="43" t="s">
        <v>22</v>
      </c>
      <c r="H7" s="44"/>
      <c r="I7" s="9"/>
      <c r="J7" s="6"/>
      <c r="K7" s="7"/>
      <c r="L7" s="2" t="s">
        <v>11</v>
      </c>
      <c r="M7" s="14" t="s">
        <v>37</v>
      </c>
      <c r="N7" s="14" t="s">
        <v>38</v>
      </c>
      <c r="O7" s="2" t="s">
        <v>13</v>
      </c>
      <c r="P7" s="43" t="s">
        <v>22</v>
      </c>
      <c r="Q7" s="44"/>
    </row>
    <row r="8" spans="1:17" x14ac:dyDescent="0.15">
      <c r="A8" s="4" t="s">
        <v>40</v>
      </c>
      <c r="B8" s="5" t="s">
        <v>21</v>
      </c>
      <c r="C8" s="8"/>
      <c r="D8" s="15">
        <v>1664</v>
      </c>
      <c r="E8" s="15">
        <f>ROUND(D8*1,-1)</f>
        <v>1660</v>
      </c>
      <c r="F8" s="3">
        <v>100</v>
      </c>
      <c r="G8" s="4" t="str">
        <f>G19</f>
        <v>令和5年</v>
      </c>
      <c r="H8" s="5" t="s">
        <v>23</v>
      </c>
      <c r="I8" s="10"/>
      <c r="J8" s="4" t="str">
        <f>A8</f>
        <v>令和9年</v>
      </c>
      <c r="K8" s="5" t="str">
        <f>B8</f>
        <v>４月</v>
      </c>
      <c r="L8" s="8">
        <v>12</v>
      </c>
      <c r="M8" s="15">
        <v>1736</v>
      </c>
      <c r="N8" s="15">
        <f>ROUND(M8*1,-1)</f>
        <v>1740</v>
      </c>
      <c r="O8" s="3">
        <v>100</v>
      </c>
      <c r="P8" s="4" t="s">
        <v>46</v>
      </c>
      <c r="Q8" s="5" t="str">
        <f>H8</f>
        <v>４月実績</v>
      </c>
    </row>
    <row r="9" spans="1:17" x14ac:dyDescent="0.15">
      <c r="A9" s="4" t="str">
        <f>$A$8</f>
        <v>令和9年</v>
      </c>
      <c r="B9" s="5" t="s">
        <v>7</v>
      </c>
      <c r="C9" s="8"/>
      <c r="D9" s="15">
        <v>1232</v>
      </c>
      <c r="E9" s="15">
        <f t="shared" ref="E9:E19" si="0">ROUND(D9*1,-1)</f>
        <v>1230</v>
      </c>
      <c r="F9" s="3">
        <v>100</v>
      </c>
      <c r="G9" s="4" t="str">
        <f>G8</f>
        <v>令和5年</v>
      </c>
      <c r="H9" s="5" t="s">
        <v>24</v>
      </c>
      <c r="I9" s="10"/>
      <c r="J9" s="4" t="str">
        <f t="shared" ref="J9:K19" si="1">A9</f>
        <v>令和9年</v>
      </c>
      <c r="K9" s="5" t="str">
        <f t="shared" si="1"/>
        <v>５月</v>
      </c>
      <c r="L9" s="8">
        <v>11</v>
      </c>
      <c r="M9" s="15">
        <v>1583</v>
      </c>
      <c r="N9" s="15">
        <f t="shared" ref="N9:N19" si="2">ROUND(M9*1,-1)</f>
        <v>1580</v>
      </c>
      <c r="O9" s="3">
        <v>100</v>
      </c>
      <c r="P9" s="4" t="s">
        <v>46</v>
      </c>
      <c r="Q9" s="5" t="str">
        <f t="shared" ref="Q9:Q19" si="3">H9</f>
        <v>５月実績</v>
      </c>
    </row>
    <row r="10" spans="1:17" x14ac:dyDescent="0.15">
      <c r="A10" s="4" t="str">
        <f t="shared" ref="A10:A16" si="4">$A$8</f>
        <v>令和9年</v>
      </c>
      <c r="B10" s="5" t="s">
        <v>8</v>
      </c>
      <c r="C10" s="8"/>
      <c r="D10" s="15">
        <v>1738</v>
      </c>
      <c r="E10" s="15">
        <f t="shared" si="0"/>
        <v>1740</v>
      </c>
      <c r="F10" s="3">
        <v>100</v>
      </c>
      <c r="G10" s="4" t="str">
        <f t="shared" ref="G10:G16" si="5">G9</f>
        <v>令和5年</v>
      </c>
      <c r="H10" s="5" t="s">
        <v>25</v>
      </c>
      <c r="I10" s="10"/>
      <c r="J10" s="4" t="str">
        <f t="shared" si="1"/>
        <v>令和9年</v>
      </c>
      <c r="K10" s="5" t="str">
        <f t="shared" si="1"/>
        <v>６月</v>
      </c>
      <c r="L10" s="8">
        <v>11</v>
      </c>
      <c r="M10" s="15">
        <v>1923</v>
      </c>
      <c r="N10" s="15">
        <f t="shared" si="2"/>
        <v>1920</v>
      </c>
      <c r="O10" s="3">
        <v>100</v>
      </c>
      <c r="P10" s="4" t="s">
        <v>46</v>
      </c>
      <c r="Q10" s="5" t="str">
        <f t="shared" si="3"/>
        <v>６月実績</v>
      </c>
    </row>
    <row r="11" spans="1:17" x14ac:dyDescent="0.15">
      <c r="A11" s="4" t="str">
        <f t="shared" si="4"/>
        <v>令和9年</v>
      </c>
      <c r="B11" s="5" t="s">
        <v>9</v>
      </c>
      <c r="C11" s="8"/>
      <c r="D11" s="15">
        <v>2655</v>
      </c>
      <c r="E11" s="15">
        <f t="shared" si="0"/>
        <v>2660</v>
      </c>
      <c r="F11" s="3">
        <v>100</v>
      </c>
      <c r="G11" s="4" t="s">
        <v>45</v>
      </c>
      <c r="H11" s="5" t="s">
        <v>26</v>
      </c>
      <c r="I11" s="10"/>
      <c r="J11" s="4" t="str">
        <f t="shared" si="1"/>
        <v>令和9年</v>
      </c>
      <c r="K11" s="5" t="str">
        <f t="shared" si="1"/>
        <v>７月</v>
      </c>
      <c r="L11" s="8">
        <v>24</v>
      </c>
      <c r="M11" s="15">
        <v>3319</v>
      </c>
      <c r="N11" s="15">
        <f t="shared" si="2"/>
        <v>3320</v>
      </c>
      <c r="O11" s="3">
        <v>100</v>
      </c>
      <c r="P11" s="4" t="s">
        <v>47</v>
      </c>
      <c r="Q11" s="5" t="str">
        <f t="shared" si="3"/>
        <v>７月実績</v>
      </c>
    </row>
    <row r="12" spans="1:17" x14ac:dyDescent="0.15">
      <c r="A12" s="4" t="str">
        <f t="shared" si="4"/>
        <v>令和9年</v>
      </c>
      <c r="B12" s="5" t="s">
        <v>10</v>
      </c>
      <c r="C12" s="8"/>
      <c r="D12" s="15">
        <v>2875</v>
      </c>
      <c r="E12" s="15">
        <f t="shared" si="0"/>
        <v>2880</v>
      </c>
      <c r="F12" s="3">
        <v>100</v>
      </c>
      <c r="G12" s="4" t="str">
        <f t="shared" si="5"/>
        <v>令和5年</v>
      </c>
      <c r="H12" s="5" t="s">
        <v>27</v>
      </c>
      <c r="I12" s="10"/>
      <c r="J12" s="4" t="str">
        <f t="shared" si="1"/>
        <v>令和9年</v>
      </c>
      <c r="K12" s="5" t="str">
        <f t="shared" si="1"/>
        <v>８月</v>
      </c>
      <c r="L12" s="8">
        <v>18</v>
      </c>
      <c r="M12" s="15">
        <v>2804</v>
      </c>
      <c r="N12" s="15">
        <f t="shared" si="2"/>
        <v>2800</v>
      </c>
      <c r="O12" s="3">
        <v>100</v>
      </c>
      <c r="P12" s="4" t="s">
        <v>47</v>
      </c>
      <c r="Q12" s="5" t="str">
        <f t="shared" si="3"/>
        <v>８月実績</v>
      </c>
    </row>
    <row r="13" spans="1:17" x14ac:dyDescent="0.15">
      <c r="A13" s="4" t="str">
        <f t="shared" si="4"/>
        <v>令和9年</v>
      </c>
      <c r="B13" s="5" t="s">
        <v>0</v>
      </c>
      <c r="C13" s="8"/>
      <c r="D13" s="15">
        <v>1567</v>
      </c>
      <c r="E13" s="15">
        <f t="shared" si="0"/>
        <v>1570</v>
      </c>
      <c r="F13" s="3">
        <v>100</v>
      </c>
      <c r="G13" s="4" t="s">
        <v>43</v>
      </c>
      <c r="H13" s="5" t="s">
        <v>28</v>
      </c>
      <c r="I13" s="10"/>
      <c r="J13" s="4" t="str">
        <f t="shared" si="1"/>
        <v>令和9年</v>
      </c>
      <c r="K13" s="5" t="str">
        <f t="shared" si="1"/>
        <v>９月</v>
      </c>
      <c r="L13" s="8">
        <v>15</v>
      </c>
      <c r="M13" s="15">
        <v>2170</v>
      </c>
      <c r="N13" s="15">
        <f t="shared" si="2"/>
        <v>2170</v>
      </c>
      <c r="O13" s="3">
        <v>100</v>
      </c>
      <c r="P13" s="4" t="s">
        <v>47</v>
      </c>
      <c r="Q13" s="5" t="str">
        <f t="shared" si="3"/>
        <v>９月実績</v>
      </c>
    </row>
    <row r="14" spans="1:17" x14ac:dyDescent="0.15">
      <c r="A14" s="4" t="str">
        <f t="shared" si="4"/>
        <v>令和9年</v>
      </c>
      <c r="B14" s="5" t="s">
        <v>1</v>
      </c>
      <c r="C14" s="8"/>
      <c r="D14" s="15">
        <v>1617</v>
      </c>
      <c r="E14" s="15">
        <f t="shared" si="0"/>
        <v>1620</v>
      </c>
      <c r="F14" s="8">
        <v>100</v>
      </c>
      <c r="G14" s="4" t="str">
        <f>G13</f>
        <v>令和４年</v>
      </c>
      <c r="H14" s="5" t="s">
        <v>29</v>
      </c>
      <c r="I14" s="10"/>
      <c r="J14" s="4" t="str">
        <f t="shared" si="1"/>
        <v>令和9年</v>
      </c>
      <c r="K14" s="5" t="str">
        <f t="shared" si="1"/>
        <v>１０月</v>
      </c>
      <c r="L14" s="8">
        <v>13</v>
      </c>
      <c r="M14" s="15">
        <v>1826</v>
      </c>
      <c r="N14" s="15">
        <f t="shared" si="2"/>
        <v>1830</v>
      </c>
      <c r="O14" s="8">
        <v>100</v>
      </c>
      <c r="P14" s="4" t="s">
        <v>47</v>
      </c>
      <c r="Q14" s="5" t="str">
        <f t="shared" si="3"/>
        <v>１０月実績</v>
      </c>
    </row>
    <row r="15" spans="1:17" x14ac:dyDescent="0.15">
      <c r="A15" s="4" t="str">
        <f t="shared" si="4"/>
        <v>令和9年</v>
      </c>
      <c r="B15" s="5" t="s">
        <v>2</v>
      </c>
      <c r="C15" s="8"/>
      <c r="D15" s="15">
        <v>3477</v>
      </c>
      <c r="E15" s="15">
        <f t="shared" si="0"/>
        <v>3480</v>
      </c>
      <c r="F15" s="3">
        <v>100</v>
      </c>
      <c r="G15" s="4" t="str">
        <f t="shared" si="5"/>
        <v>令和４年</v>
      </c>
      <c r="H15" s="5" t="s">
        <v>30</v>
      </c>
      <c r="I15" s="10"/>
      <c r="J15" s="4" t="str">
        <f t="shared" si="1"/>
        <v>令和9年</v>
      </c>
      <c r="K15" s="5" t="str">
        <f t="shared" si="1"/>
        <v>１１月</v>
      </c>
      <c r="L15" s="8">
        <v>19</v>
      </c>
      <c r="M15" s="15">
        <v>2649</v>
      </c>
      <c r="N15" s="15">
        <f t="shared" si="2"/>
        <v>2650</v>
      </c>
      <c r="O15" s="3">
        <v>100</v>
      </c>
      <c r="P15" s="4" t="s">
        <v>47</v>
      </c>
      <c r="Q15" s="5" t="str">
        <f t="shared" si="3"/>
        <v>１１月実績</v>
      </c>
    </row>
    <row r="16" spans="1:17" x14ac:dyDescent="0.15">
      <c r="A16" s="4" t="str">
        <f t="shared" si="4"/>
        <v>令和9年</v>
      </c>
      <c r="B16" s="5" t="s">
        <v>3</v>
      </c>
      <c r="C16" s="8"/>
      <c r="D16" s="15">
        <v>3658</v>
      </c>
      <c r="E16" s="15">
        <f t="shared" si="0"/>
        <v>3660</v>
      </c>
      <c r="F16" s="3">
        <v>100</v>
      </c>
      <c r="G16" s="4" t="str">
        <f t="shared" si="5"/>
        <v>令和４年</v>
      </c>
      <c r="H16" s="5" t="s">
        <v>31</v>
      </c>
      <c r="I16" s="10"/>
      <c r="J16" s="4" t="str">
        <f>A16</f>
        <v>令和9年</v>
      </c>
      <c r="K16" s="5" t="str">
        <f t="shared" si="1"/>
        <v>１２月</v>
      </c>
      <c r="L16" s="8">
        <v>25</v>
      </c>
      <c r="M16" s="15">
        <v>4026</v>
      </c>
      <c r="N16" s="15">
        <f t="shared" si="2"/>
        <v>4030</v>
      </c>
      <c r="O16" s="3">
        <v>100</v>
      </c>
      <c r="P16" s="4" t="s">
        <v>47</v>
      </c>
      <c r="Q16" s="5" t="str">
        <f t="shared" si="3"/>
        <v>１２月実績</v>
      </c>
    </row>
    <row r="17" spans="1:17" x14ac:dyDescent="0.15">
      <c r="A17" s="4" t="s">
        <v>41</v>
      </c>
      <c r="B17" s="5" t="s">
        <v>4</v>
      </c>
      <c r="C17" s="8"/>
      <c r="D17" s="15">
        <v>3880</v>
      </c>
      <c r="E17" s="15">
        <f t="shared" si="0"/>
        <v>3880</v>
      </c>
      <c r="F17" s="3">
        <v>100</v>
      </c>
      <c r="G17" s="4" t="s">
        <v>45</v>
      </c>
      <c r="H17" s="5" t="s">
        <v>32</v>
      </c>
      <c r="I17" s="10"/>
      <c r="J17" s="4" t="str">
        <f t="shared" si="1"/>
        <v>令和10年</v>
      </c>
      <c r="K17" s="5" t="str">
        <f t="shared" si="1"/>
        <v>１月</v>
      </c>
      <c r="L17" s="8">
        <v>39</v>
      </c>
      <c r="M17" s="15">
        <v>5604</v>
      </c>
      <c r="N17" s="15">
        <f t="shared" si="2"/>
        <v>5600</v>
      </c>
      <c r="O17" s="3">
        <v>100</v>
      </c>
      <c r="P17" s="4" t="s">
        <v>46</v>
      </c>
      <c r="Q17" s="5" t="str">
        <f t="shared" si="3"/>
        <v>１月実績</v>
      </c>
    </row>
    <row r="18" spans="1:17" x14ac:dyDescent="0.15">
      <c r="A18" s="4" t="str">
        <f>$A$17</f>
        <v>令和10年</v>
      </c>
      <c r="B18" s="5" t="s">
        <v>5</v>
      </c>
      <c r="C18" s="8"/>
      <c r="D18" s="15">
        <v>3279</v>
      </c>
      <c r="E18" s="15">
        <f t="shared" si="0"/>
        <v>3280</v>
      </c>
      <c r="F18" s="3">
        <v>100</v>
      </c>
      <c r="G18" s="4" t="str">
        <f>G17</f>
        <v>令和5年</v>
      </c>
      <c r="H18" s="5" t="s">
        <v>33</v>
      </c>
      <c r="I18" s="10"/>
      <c r="J18" s="4" t="str">
        <f t="shared" si="1"/>
        <v>令和10年</v>
      </c>
      <c r="K18" s="5" t="str">
        <f t="shared" si="1"/>
        <v>２月</v>
      </c>
      <c r="L18" s="8">
        <v>34</v>
      </c>
      <c r="M18" s="15">
        <v>3631</v>
      </c>
      <c r="N18" s="15">
        <f t="shared" si="2"/>
        <v>3630</v>
      </c>
      <c r="O18" s="3">
        <v>100</v>
      </c>
      <c r="P18" s="4" t="s">
        <v>46</v>
      </c>
      <c r="Q18" s="5" t="str">
        <f t="shared" si="3"/>
        <v>２月実績</v>
      </c>
    </row>
    <row r="19" spans="1:17" x14ac:dyDescent="0.15">
      <c r="A19" s="4" t="str">
        <f>$A$17</f>
        <v>令和10年</v>
      </c>
      <c r="B19" s="5" t="s">
        <v>6</v>
      </c>
      <c r="C19" s="8"/>
      <c r="D19" s="15">
        <v>2279</v>
      </c>
      <c r="E19" s="15">
        <f t="shared" si="0"/>
        <v>2280</v>
      </c>
      <c r="F19" s="3">
        <v>100</v>
      </c>
      <c r="G19" s="4" t="str">
        <f>G18</f>
        <v>令和5年</v>
      </c>
      <c r="H19" s="5" t="s">
        <v>34</v>
      </c>
      <c r="I19" s="10"/>
      <c r="J19" s="4" t="str">
        <f t="shared" si="1"/>
        <v>令和10年</v>
      </c>
      <c r="K19" s="5" t="str">
        <f t="shared" si="1"/>
        <v>３月</v>
      </c>
      <c r="L19" s="8">
        <v>17</v>
      </c>
      <c r="M19" s="15">
        <v>2947</v>
      </c>
      <c r="N19" s="15">
        <f t="shared" si="2"/>
        <v>2950</v>
      </c>
      <c r="O19" s="3">
        <v>100</v>
      </c>
      <c r="P19" s="4" t="s">
        <v>46</v>
      </c>
      <c r="Q19" s="5" t="str">
        <f t="shared" si="3"/>
        <v>３月実績</v>
      </c>
    </row>
    <row r="20" spans="1:17" x14ac:dyDescent="0.15">
      <c r="A20" s="17"/>
      <c r="B20" s="17"/>
      <c r="C20" s="42"/>
      <c r="D20" s="16"/>
      <c r="E20" s="16"/>
      <c r="F20" s="10"/>
      <c r="G20" s="10"/>
      <c r="H20" s="10"/>
      <c r="I20" s="10"/>
      <c r="J20" s="10"/>
      <c r="K20" s="10"/>
      <c r="L20" s="10"/>
      <c r="M20" s="16"/>
      <c r="N20" s="16"/>
      <c r="O20" s="10"/>
      <c r="P20" s="10"/>
      <c r="Q20" s="10"/>
    </row>
    <row r="21" spans="1:17" x14ac:dyDescent="0.15">
      <c r="A21" s="21"/>
      <c r="B21" s="21"/>
      <c r="C21" s="10"/>
      <c r="D21" s="16"/>
      <c r="E21" s="16"/>
      <c r="F21" s="10"/>
      <c r="G21" s="10"/>
      <c r="H21" s="10"/>
      <c r="I21" s="10"/>
      <c r="J21" s="10"/>
      <c r="K21" s="10"/>
      <c r="L21" s="10"/>
      <c r="M21" s="16"/>
      <c r="N21" s="16"/>
      <c r="O21" s="10"/>
      <c r="P21" s="10"/>
      <c r="Q21" s="10"/>
    </row>
    <row r="22" spans="1:17" ht="14.25" thickBot="1" x14ac:dyDescent="0.2">
      <c r="A22" s="10"/>
      <c r="B22" s="10"/>
      <c r="C22" s="10"/>
      <c r="D22" s="16"/>
      <c r="E22" s="16"/>
      <c r="F22" s="10"/>
      <c r="G22" s="10"/>
      <c r="H22" s="10"/>
      <c r="I22" s="10"/>
      <c r="J22" s="10"/>
      <c r="K22" s="10"/>
      <c r="L22" s="10"/>
      <c r="M22" s="16"/>
      <c r="N22" s="16"/>
      <c r="O22" s="10"/>
      <c r="P22" s="10"/>
      <c r="Q22" s="10"/>
    </row>
    <row r="23" spans="1:17" ht="15" thickTop="1" thickBot="1" x14ac:dyDescent="0.2">
      <c r="F23" s="22" t="s">
        <v>12</v>
      </c>
      <c r="G23" s="18" t="s">
        <v>35</v>
      </c>
      <c r="O23" s="22" t="s">
        <v>12</v>
      </c>
      <c r="P23" s="18" t="s">
        <v>35</v>
      </c>
    </row>
    <row r="24" spans="1:17" ht="15" thickTop="1" thickBot="1" x14ac:dyDescent="0.2">
      <c r="A24" s="46" t="s">
        <v>15</v>
      </c>
      <c r="B24" s="46"/>
      <c r="C24" s="46"/>
      <c r="F24" s="19">
        <f>MAX(C27:C38)</f>
        <v>71</v>
      </c>
      <c r="G24" s="20">
        <f>SUM(E27:E38)</f>
        <v>140690</v>
      </c>
      <c r="J24" s="47" t="s">
        <v>39</v>
      </c>
      <c r="K24" s="47"/>
      <c r="L24" s="47"/>
      <c r="O24" s="19">
        <f>MAX(L27:L38)</f>
        <v>29</v>
      </c>
      <c r="P24" s="20">
        <f>SUM(N27:N38)</f>
        <v>56090</v>
      </c>
    </row>
    <row r="25" spans="1:17" ht="14.25" thickTop="1" x14ac:dyDescent="0.15">
      <c r="A25" s="12"/>
      <c r="B25" s="12"/>
      <c r="C25" s="12"/>
      <c r="F25" s="11"/>
      <c r="G25" s="11"/>
      <c r="J25" s="12"/>
      <c r="K25" s="12"/>
      <c r="L25" s="12"/>
    </row>
    <row r="26" spans="1:17" s="1" customFormat="1" x14ac:dyDescent="0.15">
      <c r="A26" s="6"/>
      <c r="B26" s="7"/>
      <c r="C26" s="2" t="s">
        <v>11</v>
      </c>
      <c r="D26" s="14" t="s">
        <v>37</v>
      </c>
      <c r="E26" s="14" t="s">
        <v>38</v>
      </c>
      <c r="F26" s="2" t="s">
        <v>13</v>
      </c>
      <c r="G26" s="43" t="s">
        <v>22</v>
      </c>
      <c r="H26" s="44"/>
      <c r="I26" s="9"/>
      <c r="J26" s="6"/>
      <c r="K26" s="7"/>
      <c r="L26" s="2" t="s">
        <v>11</v>
      </c>
      <c r="M26" s="14" t="s">
        <v>37</v>
      </c>
      <c r="N26" s="14" t="s">
        <v>38</v>
      </c>
      <c r="O26" s="2" t="s">
        <v>13</v>
      </c>
      <c r="P26" s="43" t="s">
        <v>22</v>
      </c>
      <c r="Q26" s="44"/>
    </row>
    <row r="27" spans="1:17" x14ac:dyDescent="0.15">
      <c r="A27" s="4" t="str">
        <f>A8</f>
        <v>令和9年</v>
      </c>
      <c r="B27" s="5" t="str">
        <f>B8</f>
        <v>４月</v>
      </c>
      <c r="C27" s="8">
        <v>39</v>
      </c>
      <c r="D27" s="15">
        <v>8112</v>
      </c>
      <c r="E27" s="15">
        <f>ROUND(D27*1,-1)</f>
        <v>8110</v>
      </c>
      <c r="F27" s="3">
        <v>100</v>
      </c>
      <c r="G27" s="4" t="s">
        <v>46</v>
      </c>
      <c r="H27" s="5" t="str">
        <f>H8</f>
        <v>４月実績</v>
      </c>
      <c r="I27" s="10"/>
      <c r="J27" s="4" t="str">
        <f>A8</f>
        <v>令和9年</v>
      </c>
      <c r="K27" s="5" t="str">
        <f>B8</f>
        <v>４月</v>
      </c>
      <c r="L27" s="8">
        <v>20</v>
      </c>
      <c r="M27" s="15">
        <v>3049</v>
      </c>
      <c r="N27" s="15">
        <f t="shared" ref="N27:N32" si="6">ROUND(M27*1,-1)</f>
        <v>3050</v>
      </c>
      <c r="O27" s="3">
        <v>100</v>
      </c>
      <c r="P27" s="4" t="s">
        <v>46</v>
      </c>
      <c r="Q27" s="5" t="str">
        <f>H8</f>
        <v>４月実績</v>
      </c>
    </row>
    <row r="28" spans="1:17" x14ac:dyDescent="0.15">
      <c r="A28" s="4" t="str">
        <f t="shared" ref="A28:B38" si="7">A9</f>
        <v>令和9年</v>
      </c>
      <c r="B28" s="5" t="str">
        <f t="shared" si="7"/>
        <v>５月</v>
      </c>
      <c r="C28" s="8">
        <v>59</v>
      </c>
      <c r="D28" s="15">
        <v>9671</v>
      </c>
      <c r="E28" s="15">
        <f t="shared" ref="E28:E38" si="8">ROUND(D28*1,-1)</f>
        <v>9670</v>
      </c>
      <c r="F28" s="3">
        <v>100</v>
      </c>
      <c r="G28" s="4" t="s">
        <v>46</v>
      </c>
      <c r="H28" s="5" t="str">
        <f t="shared" ref="H28:H38" si="9">H9</f>
        <v>５月実績</v>
      </c>
      <c r="I28" s="10"/>
      <c r="J28" s="4" t="str">
        <f t="shared" ref="J28:K38" si="10">A9</f>
        <v>令和9年</v>
      </c>
      <c r="K28" s="5" t="str">
        <f t="shared" si="10"/>
        <v>５月</v>
      </c>
      <c r="L28" s="8">
        <v>11</v>
      </c>
      <c r="M28" s="15">
        <v>2718</v>
      </c>
      <c r="N28" s="15">
        <f t="shared" si="6"/>
        <v>2720</v>
      </c>
      <c r="O28" s="3">
        <v>100</v>
      </c>
      <c r="P28" s="4" t="s">
        <v>46</v>
      </c>
      <c r="Q28" s="5" t="str">
        <f t="shared" ref="Q28:Q38" si="11">H9</f>
        <v>５月実績</v>
      </c>
    </row>
    <row r="29" spans="1:17" x14ac:dyDescent="0.15">
      <c r="A29" s="4" t="str">
        <f t="shared" si="7"/>
        <v>令和9年</v>
      </c>
      <c r="B29" s="5" t="str">
        <f t="shared" si="7"/>
        <v>６月</v>
      </c>
      <c r="C29" s="8">
        <v>60</v>
      </c>
      <c r="D29" s="15">
        <v>12072</v>
      </c>
      <c r="E29" s="15">
        <f t="shared" si="8"/>
        <v>12070</v>
      </c>
      <c r="F29" s="3">
        <v>100</v>
      </c>
      <c r="G29" s="4" t="s">
        <v>46</v>
      </c>
      <c r="H29" s="5" t="str">
        <f t="shared" si="9"/>
        <v>６月実績</v>
      </c>
      <c r="I29" s="10"/>
      <c r="J29" s="4" t="str">
        <f t="shared" si="10"/>
        <v>令和9年</v>
      </c>
      <c r="K29" s="5" t="str">
        <f t="shared" si="10"/>
        <v>６月</v>
      </c>
      <c r="L29" s="8">
        <v>25</v>
      </c>
      <c r="M29" s="15">
        <v>3611</v>
      </c>
      <c r="N29" s="15">
        <f t="shared" si="6"/>
        <v>3610</v>
      </c>
      <c r="O29" s="3">
        <v>100</v>
      </c>
      <c r="P29" s="4" t="s">
        <v>46</v>
      </c>
      <c r="Q29" s="5" t="str">
        <f t="shared" si="11"/>
        <v>６月実績</v>
      </c>
    </row>
    <row r="30" spans="1:17" x14ac:dyDescent="0.15">
      <c r="A30" s="4" t="str">
        <f t="shared" si="7"/>
        <v>令和9年</v>
      </c>
      <c r="B30" s="5" t="str">
        <f t="shared" si="7"/>
        <v>７月</v>
      </c>
      <c r="C30" s="8">
        <v>70</v>
      </c>
      <c r="D30" s="15">
        <v>16800</v>
      </c>
      <c r="E30" s="15">
        <f t="shared" si="8"/>
        <v>16800</v>
      </c>
      <c r="F30" s="3">
        <v>100</v>
      </c>
      <c r="G30" s="4" t="s">
        <v>47</v>
      </c>
      <c r="H30" s="5" t="str">
        <f t="shared" si="9"/>
        <v>７月実績</v>
      </c>
      <c r="I30" s="10"/>
      <c r="J30" s="4" t="str">
        <f t="shared" si="10"/>
        <v>令和9年</v>
      </c>
      <c r="K30" s="5" t="str">
        <f t="shared" si="10"/>
        <v>７月</v>
      </c>
      <c r="L30" s="8">
        <v>29</v>
      </c>
      <c r="M30" s="15">
        <v>7012</v>
      </c>
      <c r="N30" s="15">
        <f t="shared" si="6"/>
        <v>7010</v>
      </c>
      <c r="O30" s="3">
        <v>100</v>
      </c>
      <c r="P30" s="4" t="s">
        <v>47</v>
      </c>
      <c r="Q30" s="5" t="str">
        <f t="shared" si="11"/>
        <v>７月実績</v>
      </c>
    </row>
    <row r="31" spans="1:17" x14ac:dyDescent="0.15">
      <c r="A31" s="4" t="str">
        <f t="shared" si="7"/>
        <v>令和9年</v>
      </c>
      <c r="B31" s="5" t="str">
        <f t="shared" si="7"/>
        <v>８月</v>
      </c>
      <c r="C31" s="8">
        <v>70</v>
      </c>
      <c r="D31" s="15">
        <v>15261</v>
      </c>
      <c r="E31" s="15">
        <f t="shared" si="8"/>
        <v>15260</v>
      </c>
      <c r="F31" s="3">
        <v>100</v>
      </c>
      <c r="G31" s="4" t="s">
        <v>47</v>
      </c>
      <c r="H31" s="5" t="str">
        <f t="shared" si="9"/>
        <v>８月実績</v>
      </c>
      <c r="I31" s="10"/>
      <c r="J31" s="4" t="str">
        <f t="shared" si="10"/>
        <v>令和9年</v>
      </c>
      <c r="K31" s="5" t="str">
        <f t="shared" si="10"/>
        <v>８月</v>
      </c>
      <c r="L31" s="8">
        <v>29</v>
      </c>
      <c r="M31" s="15">
        <v>6405</v>
      </c>
      <c r="N31" s="15">
        <f t="shared" si="6"/>
        <v>6410</v>
      </c>
      <c r="O31" s="3">
        <v>100</v>
      </c>
      <c r="P31" s="4" t="s">
        <v>47</v>
      </c>
      <c r="Q31" s="5" t="str">
        <f t="shared" si="11"/>
        <v>８月実績</v>
      </c>
    </row>
    <row r="32" spans="1:17" x14ac:dyDescent="0.15">
      <c r="A32" s="4" t="str">
        <f t="shared" si="7"/>
        <v>令和9年</v>
      </c>
      <c r="B32" s="5" t="str">
        <f t="shared" si="7"/>
        <v>９月</v>
      </c>
      <c r="C32" s="8">
        <v>71</v>
      </c>
      <c r="D32" s="15">
        <v>14036</v>
      </c>
      <c r="E32" s="15">
        <f t="shared" si="8"/>
        <v>14040</v>
      </c>
      <c r="F32" s="3">
        <v>100</v>
      </c>
      <c r="G32" s="4" t="s">
        <v>47</v>
      </c>
      <c r="H32" s="5" t="str">
        <f t="shared" si="9"/>
        <v>９月実績</v>
      </c>
      <c r="I32" s="10"/>
      <c r="J32" s="4" t="str">
        <f t="shared" si="10"/>
        <v>令和9年</v>
      </c>
      <c r="K32" s="5" t="str">
        <f t="shared" si="10"/>
        <v>９月</v>
      </c>
      <c r="L32" s="8">
        <v>29</v>
      </c>
      <c r="M32" s="15">
        <v>6285</v>
      </c>
      <c r="N32" s="15">
        <f t="shared" si="6"/>
        <v>6290</v>
      </c>
      <c r="O32" s="3">
        <v>100</v>
      </c>
      <c r="P32" s="4" t="s">
        <v>47</v>
      </c>
      <c r="Q32" s="5" t="str">
        <f t="shared" si="11"/>
        <v>９月実績</v>
      </c>
    </row>
    <row r="33" spans="1:17" x14ac:dyDescent="0.15">
      <c r="A33" s="4" t="str">
        <f t="shared" si="7"/>
        <v>令和9年</v>
      </c>
      <c r="B33" s="5" t="str">
        <f t="shared" si="7"/>
        <v>１０月</v>
      </c>
      <c r="C33" s="8">
        <v>58</v>
      </c>
      <c r="D33" s="15">
        <v>10037</v>
      </c>
      <c r="E33" s="15">
        <f t="shared" si="8"/>
        <v>10040</v>
      </c>
      <c r="F33" s="8">
        <v>100</v>
      </c>
      <c r="G33" s="4" t="s">
        <v>47</v>
      </c>
      <c r="H33" s="5" t="str">
        <f t="shared" si="9"/>
        <v>１０月実績</v>
      </c>
      <c r="I33" s="10"/>
      <c r="J33" s="4" t="str">
        <f t="shared" si="10"/>
        <v>令和9年</v>
      </c>
      <c r="K33" s="5" t="str">
        <f t="shared" si="10"/>
        <v>１０月</v>
      </c>
      <c r="L33" s="8">
        <v>26</v>
      </c>
      <c r="M33" s="15">
        <v>3735</v>
      </c>
      <c r="N33" s="15">
        <f t="shared" ref="N33:N38" si="12">ROUND(M33*1,-1)</f>
        <v>3740</v>
      </c>
      <c r="O33" s="3">
        <v>100</v>
      </c>
      <c r="P33" s="4" t="s">
        <v>47</v>
      </c>
      <c r="Q33" s="5" t="str">
        <f t="shared" si="11"/>
        <v>１０月実績</v>
      </c>
    </row>
    <row r="34" spans="1:17" x14ac:dyDescent="0.15">
      <c r="A34" s="4" t="str">
        <f t="shared" si="7"/>
        <v>令和9年</v>
      </c>
      <c r="B34" s="5" t="str">
        <f t="shared" si="7"/>
        <v>１１月</v>
      </c>
      <c r="C34" s="8">
        <v>51</v>
      </c>
      <c r="D34" s="15">
        <v>8456</v>
      </c>
      <c r="E34" s="15">
        <f t="shared" si="8"/>
        <v>8460</v>
      </c>
      <c r="F34" s="3">
        <v>100</v>
      </c>
      <c r="G34" s="4" t="s">
        <v>47</v>
      </c>
      <c r="H34" s="5" t="str">
        <f t="shared" si="9"/>
        <v>１１月実績</v>
      </c>
      <c r="I34" s="10"/>
      <c r="J34" s="4" t="str">
        <f t="shared" si="10"/>
        <v>令和9年</v>
      </c>
      <c r="K34" s="5" t="str">
        <f t="shared" si="10"/>
        <v>１１月</v>
      </c>
      <c r="L34" s="8">
        <v>21</v>
      </c>
      <c r="M34" s="15">
        <v>3222</v>
      </c>
      <c r="N34" s="15">
        <f t="shared" si="12"/>
        <v>3220</v>
      </c>
      <c r="O34" s="3">
        <v>100</v>
      </c>
      <c r="P34" s="4" t="s">
        <v>47</v>
      </c>
      <c r="Q34" s="5" t="str">
        <f t="shared" si="11"/>
        <v>１１月実績</v>
      </c>
    </row>
    <row r="35" spans="1:17" x14ac:dyDescent="0.15">
      <c r="A35" s="4" t="str">
        <f>A16</f>
        <v>令和9年</v>
      </c>
      <c r="B35" s="5" t="str">
        <f t="shared" si="7"/>
        <v>１２月</v>
      </c>
      <c r="C35" s="8">
        <v>53</v>
      </c>
      <c r="D35" s="15">
        <v>11595</v>
      </c>
      <c r="E35" s="15">
        <f t="shared" si="8"/>
        <v>11600</v>
      </c>
      <c r="F35" s="3">
        <v>100</v>
      </c>
      <c r="G35" s="4" t="s">
        <v>47</v>
      </c>
      <c r="H35" s="5" t="str">
        <f t="shared" si="9"/>
        <v>１２月実績</v>
      </c>
      <c r="I35" s="10"/>
      <c r="J35" s="4" t="str">
        <f>A16</f>
        <v>令和9年</v>
      </c>
      <c r="K35" s="5" t="str">
        <f t="shared" si="10"/>
        <v>１２月</v>
      </c>
      <c r="L35" s="8">
        <v>23</v>
      </c>
      <c r="M35" s="15">
        <v>4918</v>
      </c>
      <c r="N35" s="15">
        <f t="shared" si="12"/>
        <v>4920</v>
      </c>
      <c r="O35" s="3">
        <v>100</v>
      </c>
      <c r="P35" s="4" t="s">
        <v>47</v>
      </c>
      <c r="Q35" s="5" t="str">
        <f t="shared" si="11"/>
        <v>１２月実績</v>
      </c>
    </row>
    <row r="36" spans="1:17" x14ac:dyDescent="0.15">
      <c r="A36" s="4" t="str">
        <f t="shared" si="7"/>
        <v>令和10年</v>
      </c>
      <c r="B36" s="5" t="str">
        <f t="shared" si="7"/>
        <v>１月</v>
      </c>
      <c r="C36" s="8">
        <v>54</v>
      </c>
      <c r="D36" s="15">
        <v>11804</v>
      </c>
      <c r="E36" s="15">
        <f t="shared" si="8"/>
        <v>11800</v>
      </c>
      <c r="F36" s="3">
        <v>100</v>
      </c>
      <c r="G36" s="4" t="s">
        <v>46</v>
      </c>
      <c r="H36" s="5" t="str">
        <f t="shared" si="9"/>
        <v>１月実績</v>
      </c>
      <c r="I36" s="10"/>
      <c r="J36" s="4" t="str">
        <f t="shared" si="10"/>
        <v>令和10年</v>
      </c>
      <c r="K36" s="5" t="str">
        <f t="shared" si="10"/>
        <v>１月</v>
      </c>
      <c r="L36" s="8">
        <v>24</v>
      </c>
      <c r="M36" s="15">
        <v>5129</v>
      </c>
      <c r="N36" s="15">
        <f t="shared" si="12"/>
        <v>5130</v>
      </c>
      <c r="O36" s="3">
        <v>100</v>
      </c>
      <c r="P36" s="4" t="s">
        <v>46</v>
      </c>
      <c r="Q36" s="5" t="str">
        <f t="shared" si="11"/>
        <v>１月実績</v>
      </c>
    </row>
    <row r="37" spans="1:17" x14ac:dyDescent="0.15">
      <c r="A37" s="4" t="str">
        <f t="shared" si="7"/>
        <v>令和10年</v>
      </c>
      <c r="B37" s="5" t="str">
        <f t="shared" si="7"/>
        <v>２月</v>
      </c>
      <c r="C37" s="8">
        <v>54</v>
      </c>
      <c r="D37" s="15">
        <v>11069</v>
      </c>
      <c r="E37" s="15">
        <f t="shared" si="8"/>
        <v>11070</v>
      </c>
      <c r="F37" s="3">
        <v>100</v>
      </c>
      <c r="G37" s="4" t="s">
        <v>46</v>
      </c>
      <c r="H37" s="5" t="str">
        <f t="shared" si="9"/>
        <v>２月実績</v>
      </c>
      <c r="I37" s="10"/>
      <c r="J37" s="4" t="str">
        <f t="shared" si="10"/>
        <v>令和10年</v>
      </c>
      <c r="K37" s="5" t="str">
        <f t="shared" si="10"/>
        <v>２月</v>
      </c>
      <c r="L37" s="8">
        <v>24</v>
      </c>
      <c r="M37" s="15">
        <v>4842</v>
      </c>
      <c r="N37" s="15">
        <f t="shared" si="12"/>
        <v>4840</v>
      </c>
      <c r="O37" s="3">
        <v>100</v>
      </c>
      <c r="P37" s="4" t="s">
        <v>46</v>
      </c>
      <c r="Q37" s="5" t="str">
        <f t="shared" si="11"/>
        <v>２月実績</v>
      </c>
    </row>
    <row r="38" spans="1:17" x14ac:dyDescent="0.15">
      <c r="A38" s="4" t="str">
        <f t="shared" si="7"/>
        <v>令和10年</v>
      </c>
      <c r="B38" s="5" t="str">
        <f t="shared" si="7"/>
        <v>３月</v>
      </c>
      <c r="C38" s="8">
        <v>52</v>
      </c>
      <c r="D38" s="15">
        <v>11774</v>
      </c>
      <c r="E38" s="15">
        <f t="shared" si="8"/>
        <v>11770</v>
      </c>
      <c r="F38" s="3">
        <v>100</v>
      </c>
      <c r="G38" s="4" t="s">
        <v>46</v>
      </c>
      <c r="H38" s="5" t="str">
        <f t="shared" si="9"/>
        <v>３月実績</v>
      </c>
      <c r="I38" s="10"/>
      <c r="J38" s="4" t="str">
        <f t="shared" si="10"/>
        <v>令和10年</v>
      </c>
      <c r="K38" s="5" t="str">
        <f t="shared" si="10"/>
        <v>３月</v>
      </c>
      <c r="L38" s="8">
        <v>23</v>
      </c>
      <c r="M38" s="15">
        <v>5153</v>
      </c>
      <c r="N38" s="15">
        <f t="shared" si="12"/>
        <v>5150</v>
      </c>
      <c r="O38" s="3">
        <v>100</v>
      </c>
      <c r="P38" s="4" t="s">
        <v>46</v>
      </c>
      <c r="Q38" s="5" t="str">
        <f t="shared" si="11"/>
        <v>３月実績</v>
      </c>
    </row>
  </sheetData>
  <mergeCells count="9">
    <mergeCell ref="G26:H26"/>
    <mergeCell ref="P26:Q26"/>
    <mergeCell ref="G7:H7"/>
    <mergeCell ref="P7:Q7"/>
    <mergeCell ref="A1:K2"/>
    <mergeCell ref="A5:C5"/>
    <mergeCell ref="J5:L5"/>
    <mergeCell ref="J24:L24"/>
    <mergeCell ref="A24:C24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D6FF-5A69-4147-BEBE-5F5B96F13EE3}">
  <dimension ref="A1:Q38"/>
  <sheetViews>
    <sheetView view="pageBreakPreview" zoomScale="90" zoomScaleNormal="90" zoomScaleSheetLayoutView="90" workbookViewId="0">
      <selection activeCell="M48" sqref="M48"/>
    </sheetView>
  </sheetViews>
  <sheetFormatPr defaultRowHeight="13.5" x14ac:dyDescent="0.15"/>
  <cols>
    <col min="1" max="2" width="9" style="24"/>
    <col min="3" max="6" width="10.25" style="24" customWidth="1"/>
    <col min="7" max="7" width="9.125" style="24" bestFit="1" customWidth="1"/>
    <col min="8" max="8" width="9.625" style="24" bestFit="1" customWidth="1"/>
    <col min="9" max="11" width="9" style="24"/>
    <col min="12" max="15" width="10.25" style="24" customWidth="1"/>
    <col min="16" max="16" width="9.75" style="24" bestFit="1" customWidth="1"/>
    <col min="17" max="17" width="9.625" style="24" bestFit="1" customWidth="1"/>
    <col min="18" max="16384" width="9" style="24"/>
  </cols>
  <sheetData>
    <row r="1" spans="1:17" x14ac:dyDescent="0.1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7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7" ht="14.25" thickBot="1" x14ac:dyDescent="0.2"/>
    <row r="4" spans="1:17" ht="15" thickTop="1" thickBot="1" x14ac:dyDescent="0.2">
      <c r="F4" s="25" t="s">
        <v>12</v>
      </c>
      <c r="G4" s="26" t="s">
        <v>35</v>
      </c>
      <c r="O4" s="25" t="s">
        <v>12</v>
      </c>
      <c r="P4" s="26" t="s">
        <v>35</v>
      </c>
    </row>
    <row r="5" spans="1:17" ht="15" thickTop="1" thickBot="1" x14ac:dyDescent="0.2">
      <c r="A5" s="52" t="s">
        <v>16</v>
      </c>
      <c r="B5" s="52"/>
      <c r="C5" s="52"/>
      <c r="D5" s="40"/>
      <c r="E5" s="27"/>
      <c r="F5" s="28">
        <f>MAX(C8:C19)</f>
        <v>54</v>
      </c>
      <c r="G5" s="28">
        <f>SUM(E8:E19)</f>
        <v>77490</v>
      </c>
      <c r="J5" s="52" t="s">
        <v>18</v>
      </c>
      <c r="K5" s="52"/>
      <c r="L5" s="52"/>
      <c r="M5" s="40"/>
      <c r="N5" s="27"/>
      <c r="O5" s="28">
        <f>MAX(L8:L19)</f>
        <v>39</v>
      </c>
      <c r="P5" s="28">
        <f>SUM(N8:N19)</f>
        <v>45130</v>
      </c>
    </row>
    <row r="6" spans="1:17" ht="14.25" thickTop="1" x14ac:dyDescent="0.15">
      <c r="A6" s="29"/>
      <c r="B6" s="29"/>
      <c r="C6" s="29"/>
      <c r="D6" s="29"/>
      <c r="E6" s="30"/>
      <c r="J6" s="29"/>
      <c r="K6" s="29"/>
      <c r="L6" s="29"/>
      <c r="M6" s="29"/>
      <c r="N6" s="30"/>
    </row>
    <row r="7" spans="1:17" s="35" customFormat="1" ht="14.25" customHeight="1" x14ac:dyDescent="0.15">
      <c r="A7" s="31"/>
      <c r="B7" s="32"/>
      <c r="C7" s="33" t="s">
        <v>11</v>
      </c>
      <c r="D7" s="14" t="s">
        <v>37</v>
      </c>
      <c r="E7" s="14" t="s">
        <v>38</v>
      </c>
      <c r="F7" s="33" t="s">
        <v>13</v>
      </c>
      <c r="G7" s="48" t="s">
        <v>22</v>
      </c>
      <c r="H7" s="49"/>
      <c r="I7" s="34"/>
      <c r="J7" s="31"/>
      <c r="K7" s="32"/>
      <c r="L7" s="33" t="s">
        <v>11</v>
      </c>
      <c r="M7" s="14" t="s">
        <v>37</v>
      </c>
      <c r="N7" s="14" t="s">
        <v>38</v>
      </c>
      <c r="O7" s="33" t="s">
        <v>13</v>
      </c>
      <c r="P7" s="48" t="s">
        <v>22</v>
      </c>
      <c r="Q7" s="49"/>
    </row>
    <row r="8" spans="1:17" x14ac:dyDescent="0.15">
      <c r="A8" s="4" t="str">
        <f>'郡山署、会津署、福島所、小名浜所'!A8</f>
        <v>令和9年</v>
      </c>
      <c r="B8" s="5" t="str">
        <f>'郡山署、会津署、福島所、小名浜所'!B8</f>
        <v>４月</v>
      </c>
      <c r="C8" s="36">
        <v>23</v>
      </c>
      <c r="D8" s="36">
        <v>4396</v>
      </c>
      <c r="E8" s="36">
        <f>ROUND(D8*1,-1)</f>
        <v>4400</v>
      </c>
      <c r="F8" s="36">
        <v>100</v>
      </c>
      <c r="G8" s="4" t="s">
        <v>46</v>
      </c>
      <c r="H8" s="5" t="str">
        <f>'郡山署、会津署、福島所、小名浜所'!H8</f>
        <v>４月実績</v>
      </c>
      <c r="I8" s="37"/>
      <c r="J8" s="4" t="str">
        <f t="shared" ref="J8:J19" si="0">A8</f>
        <v>令和9年</v>
      </c>
      <c r="K8" s="5" t="str">
        <f t="shared" ref="K8:K19" si="1">B8</f>
        <v>４月</v>
      </c>
      <c r="L8" s="36">
        <v>15</v>
      </c>
      <c r="M8" s="36">
        <v>2194</v>
      </c>
      <c r="N8" s="36">
        <f t="shared" ref="N8:N13" si="2">ROUND(M8*1,-1)</f>
        <v>2190</v>
      </c>
      <c r="O8" s="36">
        <v>100</v>
      </c>
      <c r="P8" s="4" t="str">
        <f>G8</f>
        <v>令和8年</v>
      </c>
      <c r="Q8" s="5" t="str">
        <f>H8</f>
        <v>４月実績</v>
      </c>
    </row>
    <row r="9" spans="1:17" x14ac:dyDescent="0.15">
      <c r="A9" s="4" t="str">
        <f>'郡山署、会津署、福島所、小名浜所'!A9</f>
        <v>令和9年</v>
      </c>
      <c r="B9" s="5" t="str">
        <f>'郡山署、会津署、福島所、小名浜所'!B9</f>
        <v>５月</v>
      </c>
      <c r="C9" s="36">
        <v>22</v>
      </c>
      <c r="D9" s="36">
        <v>4338</v>
      </c>
      <c r="E9" s="36">
        <f t="shared" ref="E9:E20" si="3">ROUND(D9*1,-1)</f>
        <v>4340</v>
      </c>
      <c r="F9" s="36">
        <v>100</v>
      </c>
      <c r="G9" s="4" t="s">
        <v>46</v>
      </c>
      <c r="H9" s="5" t="str">
        <f>'郡山署、会津署、福島所、小名浜所'!H9</f>
        <v>５月実績</v>
      </c>
      <c r="I9" s="37"/>
      <c r="J9" s="4" t="str">
        <f t="shared" si="0"/>
        <v>令和9年</v>
      </c>
      <c r="K9" s="5" t="str">
        <f t="shared" si="1"/>
        <v>５月</v>
      </c>
      <c r="L9" s="36">
        <v>7</v>
      </c>
      <c r="M9" s="36">
        <v>1697</v>
      </c>
      <c r="N9" s="36">
        <f t="shared" si="2"/>
        <v>1700</v>
      </c>
      <c r="O9" s="36">
        <v>100</v>
      </c>
      <c r="P9" s="4" t="str">
        <f t="shared" ref="P9:P19" si="4">G9</f>
        <v>令和8年</v>
      </c>
      <c r="Q9" s="5" t="str">
        <f t="shared" ref="Q9:Q19" si="5">H9</f>
        <v>５月実績</v>
      </c>
    </row>
    <row r="10" spans="1:17" x14ac:dyDescent="0.15">
      <c r="A10" s="4" t="str">
        <f>'郡山署、会津署、福島所、小名浜所'!A10</f>
        <v>令和9年</v>
      </c>
      <c r="B10" s="5" t="str">
        <f>'郡山署、会津署、福島所、小名浜所'!B10</f>
        <v>６月</v>
      </c>
      <c r="C10" s="36">
        <v>23</v>
      </c>
      <c r="D10" s="36">
        <v>5436</v>
      </c>
      <c r="E10" s="36">
        <f t="shared" si="3"/>
        <v>5440</v>
      </c>
      <c r="F10" s="36">
        <v>100</v>
      </c>
      <c r="G10" s="4" t="s">
        <v>46</v>
      </c>
      <c r="H10" s="5" t="str">
        <f>'郡山署、会津署、福島所、小名浜所'!H10</f>
        <v>６月実績</v>
      </c>
      <c r="I10" s="37"/>
      <c r="J10" s="4" t="str">
        <f t="shared" si="0"/>
        <v>令和9年</v>
      </c>
      <c r="K10" s="5" t="str">
        <f t="shared" si="1"/>
        <v>６月</v>
      </c>
      <c r="L10" s="36">
        <v>8</v>
      </c>
      <c r="M10" s="36">
        <v>1884</v>
      </c>
      <c r="N10" s="36">
        <f t="shared" si="2"/>
        <v>1880</v>
      </c>
      <c r="O10" s="36">
        <v>100</v>
      </c>
      <c r="P10" s="4" t="str">
        <f t="shared" si="4"/>
        <v>令和8年</v>
      </c>
      <c r="Q10" s="5" t="str">
        <f t="shared" si="5"/>
        <v>６月実績</v>
      </c>
    </row>
    <row r="11" spans="1:17" x14ac:dyDescent="0.15">
      <c r="A11" s="4" t="str">
        <f>'郡山署、会津署、福島所、小名浜所'!A11</f>
        <v>令和9年</v>
      </c>
      <c r="B11" s="5" t="str">
        <f>'郡山署、会津署、福島所、小名浜所'!B11</f>
        <v>７月</v>
      </c>
      <c r="C11" s="36">
        <v>33</v>
      </c>
      <c r="D11" s="36">
        <v>7899</v>
      </c>
      <c r="E11" s="36">
        <f t="shared" si="3"/>
        <v>7900</v>
      </c>
      <c r="F11" s="36">
        <v>100</v>
      </c>
      <c r="G11" s="4" t="s">
        <v>47</v>
      </c>
      <c r="H11" s="5" t="str">
        <f>'郡山署、会津署、福島所、小名浜所'!H11</f>
        <v>７月実績</v>
      </c>
      <c r="I11" s="37"/>
      <c r="J11" s="4" t="str">
        <f t="shared" si="0"/>
        <v>令和9年</v>
      </c>
      <c r="K11" s="5" t="str">
        <f t="shared" si="1"/>
        <v>７月</v>
      </c>
      <c r="L11" s="36">
        <v>32</v>
      </c>
      <c r="M11" s="36">
        <v>6731</v>
      </c>
      <c r="N11" s="36">
        <f t="shared" si="2"/>
        <v>6730</v>
      </c>
      <c r="O11" s="36">
        <v>100</v>
      </c>
      <c r="P11" s="4" t="str">
        <f t="shared" si="4"/>
        <v>令和7年</v>
      </c>
      <c r="Q11" s="5" t="str">
        <f t="shared" si="5"/>
        <v>７月実績</v>
      </c>
    </row>
    <row r="12" spans="1:17" x14ac:dyDescent="0.15">
      <c r="A12" s="4" t="str">
        <f>'郡山署、会津署、福島所、小名浜所'!A12</f>
        <v>令和9年</v>
      </c>
      <c r="B12" s="5" t="str">
        <f>'郡山署、会津署、福島所、小名浜所'!B12</f>
        <v>８月</v>
      </c>
      <c r="C12" s="36">
        <v>34</v>
      </c>
      <c r="D12" s="36">
        <v>7033</v>
      </c>
      <c r="E12" s="36">
        <f t="shared" si="3"/>
        <v>7030</v>
      </c>
      <c r="F12" s="36">
        <v>100</v>
      </c>
      <c r="G12" s="4" t="s">
        <v>47</v>
      </c>
      <c r="H12" s="5" t="str">
        <f>'郡山署、会津署、福島所、小名浜所'!H12</f>
        <v>８月実績</v>
      </c>
      <c r="I12" s="37"/>
      <c r="J12" s="4" t="str">
        <f t="shared" si="0"/>
        <v>令和9年</v>
      </c>
      <c r="K12" s="5" t="str">
        <f t="shared" si="1"/>
        <v>８月</v>
      </c>
      <c r="L12" s="36">
        <v>32</v>
      </c>
      <c r="M12" s="36">
        <v>6232</v>
      </c>
      <c r="N12" s="36">
        <f t="shared" si="2"/>
        <v>6230</v>
      </c>
      <c r="O12" s="36">
        <v>100</v>
      </c>
      <c r="P12" s="4" t="str">
        <f t="shared" si="4"/>
        <v>令和7年</v>
      </c>
      <c r="Q12" s="5" t="str">
        <f t="shared" si="5"/>
        <v>８月実績</v>
      </c>
    </row>
    <row r="13" spans="1:17" x14ac:dyDescent="0.15">
      <c r="A13" s="4" t="str">
        <f>'郡山署、会津署、福島所、小名浜所'!A13</f>
        <v>令和9年</v>
      </c>
      <c r="B13" s="5" t="str">
        <f>'郡山署、会津署、福島所、小名浜所'!B13</f>
        <v>９月</v>
      </c>
      <c r="C13" s="36">
        <v>32</v>
      </c>
      <c r="D13" s="36">
        <v>6195</v>
      </c>
      <c r="E13" s="36">
        <f t="shared" si="3"/>
        <v>6200</v>
      </c>
      <c r="F13" s="36">
        <v>100</v>
      </c>
      <c r="G13" s="4" t="s">
        <v>47</v>
      </c>
      <c r="H13" s="5" t="str">
        <f>'郡山署、会津署、福島所、小名浜所'!H13</f>
        <v>９月実績</v>
      </c>
      <c r="I13" s="37"/>
      <c r="J13" s="4" t="str">
        <f t="shared" si="0"/>
        <v>令和9年</v>
      </c>
      <c r="K13" s="5" t="str">
        <f t="shared" si="1"/>
        <v>９月</v>
      </c>
      <c r="L13" s="36">
        <v>30</v>
      </c>
      <c r="M13" s="36">
        <v>5410</v>
      </c>
      <c r="N13" s="36">
        <f t="shared" si="2"/>
        <v>5410</v>
      </c>
      <c r="O13" s="36">
        <v>100</v>
      </c>
      <c r="P13" s="4" t="str">
        <f t="shared" si="4"/>
        <v>令和7年</v>
      </c>
      <c r="Q13" s="5" t="str">
        <f t="shared" si="5"/>
        <v>９月実績</v>
      </c>
    </row>
    <row r="14" spans="1:17" x14ac:dyDescent="0.15">
      <c r="A14" s="4" t="str">
        <f>'郡山署、会津署、福島所、小名浜所'!A14</f>
        <v>令和9年</v>
      </c>
      <c r="B14" s="5" t="str">
        <f>'郡山署、会津署、福島所、小名浜所'!B14</f>
        <v>１０月</v>
      </c>
      <c r="C14" s="36">
        <v>29</v>
      </c>
      <c r="D14" s="36">
        <v>4759</v>
      </c>
      <c r="E14" s="36">
        <f t="shared" si="3"/>
        <v>4760</v>
      </c>
      <c r="F14" s="36">
        <v>100</v>
      </c>
      <c r="G14" s="4" t="s">
        <v>47</v>
      </c>
      <c r="H14" s="5" t="str">
        <f>'郡山署、会津署、福島所、小名浜所'!H14</f>
        <v>１０月実績</v>
      </c>
      <c r="I14" s="37"/>
      <c r="J14" s="4" t="str">
        <f t="shared" si="0"/>
        <v>令和9年</v>
      </c>
      <c r="K14" s="5" t="str">
        <f t="shared" si="1"/>
        <v>１０月</v>
      </c>
      <c r="L14" s="36">
        <v>23</v>
      </c>
      <c r="M14" s="36">
        <v>2157</v>
      </c>
      <c r="N14" s="36">
        <f t="shared" ref="N14:N19" si="6">ROUND(M14*1,-1)</f>
        <v>2160</v>
      </c>
      <c r="O14" s="36">
        <v>100</v>
      </c>
      <c r="P14" s="4" t="str">
        <f t="shared" si="4"/>
        <v>令和7年</v>
      </c>
      <c r="Q14" s="5" t="str">
        <f t="shared" si="5"/>
        <v>１０月実績</v>
      </c>
    </row>
    <row r="15" spans="1:17" x14ac:dyDescent="0.15">
      <c r="A15" s="4" t="str">
        <f>'郡山署、会津署、福島所、小名浜所'!A15</f>
        <v>令和9年</v>
      </c>
      <c r="B15" s="5" t="str">
        <f>'郡山署、会津署、福島所、小名浜所'!B15</f>
        <v>１１月</v>
      </c>
      <c r="C15" s="36">
        <v>36</v>
      </c>
      <c r="D15" s="36">
        <v>5734</v>
      </c>
      <c r="E15" s="36">
        <f t="shared" si="3"/>
        <v>5730</v>
      </c>
      <c r="F15" s="36">
        <v>100</v>
      </c>
      <c r="G15" s="4" t="s">
        <v>47</v>
      </c>
      <c r="H15" s="5" t="str">
        <f>'郡山署、会津署、福島所、小名浜所'!H15</f>
        <v>１１月実績</v>
      </c>
      <c r="I15" s="37"/>
      <c r="J15" s="4" t="str">
        <f t="shared" si="0"/>
        <v>令和9年</v>
      </c>
      <c r="K15" s="5" t="str">
        <f t="shared" si="1"/>
        <v>１１月</v>
      </c>
      <c r="L15" s="36">
        <v>22</v>
      </c>
      <c r="M15" s="36">
        <v>2787</v>
      </c>
      <c r="N15" s="36">
        <f t="shared" si="6"/>
        <v>2790</v>
      </c>
      <c r="O15" s="36">
        <v>100</v>
      </c>
      <c r="P15" s="4" t="str">
        <f t="shared" si="4"/>
        <v>令和7年</v>
      </c>
      <c r="Q15" s="5" t="str">
        <f t="shared" si="5"/>
        <v>１１月実績</v>
      </c>
    </row>
    <row r="16" spans="1:17" x14ac:dyDescent="0.15">
      <c r="A16" s="4" t="str">
        <f>'郡山署、会津署、福島所、小名浜所'!A16</f>
        <v>令和9年</v>
      </c>
      <c r="B16" s="5" t="str">
        <f>'郡山署、会津署、福島所、小名浜所'!B16</f>
        <v>１２月</v>
      </c>
      <c r="C16" s="36">
        <v>38</v>
      </c>
      <c r="D16" s="36">
        <v>7510</v>
      </c>
      <c r="E16" s="36">
        <f t="shared" si="3"/>
        <v>7510</v>
      </c>
      <c r="F16" s="36">
        <v>100</v>
      </c>
      <c r="G16" s="4" t="s">
        <v>47</v>
      </c>
      <c r="H16" s="5" t="str">
        <f>'郡山署、会津署、福島所、小名浜所'!H16</f>
        <v>１２月実績</v>
      </c>
      <c r="I16" s="37"/>
      <c r="J16" s="4" t="str">
        <f t="shared" si="0"/>
        <v>令和9年</v>
      </c>
      <c r="K16" s="5" t="str">
        <f t="shared" si="1"/>
        <v>１２月</v>
      </c>
      <c r="L16" s="36">
        <v>33</v>
      </c>
      <c r="M16" s="36">
        <v>4355</v>
      </c>
      <c r="N16" s="36">
        <f t="shared" si="6"/>
        <v>4360</v>
      </c>
      <c r="O16" s="36">
        <v>100</v>
      </c>
      <c r="P16" s="4" t="str">
        <f t="shared" si="4"/>
        <v>令和7年</v>
      </c>
      <c r="Q16" s="5" t="str">
        <f t="shared" si="5"/>
        <v>１２月実績</v>
      </c>
    </row>
    <row r="17" spans="1:17" x14ac:dyDescent="0.15">
      <c r="A17" s="4" t="str">
        <f>'郡山署、会津署、福島所、小名浜所'!A17</f>
        <v>令和10年</v>
      </c>
      <c r="B17" s="5" t="str">
        <f>'郡山署、会津署、福島所、小名浜所'!B17</f>
        <v>１月</v>
      </c>
      <c r="C17" s="36">
        <v>54</v>
      </c>
      <c r="D17" s="36">
        <v>9866</v>
      </c>
      <c r="E17" s="36">
        <f t="shared" si="3"/>
        <v>9870</v>
      </c>
      <c r="F17" s="36">
        <v>100</v>
      </c>
      <c r="G17" s="4" t="s">
        <v>46</v>
      </c>
      <c r="H17" s="5" t="str">
        <f>'郡山署、会津署、福島所、小名浜所'!H17</f>
        <v>１月実績</v>
      </c>
      <c r="I17" s="37"/>
      <c r="J17" s="4" t="str">
        <f t="shared" si="0"/>
        <v>令和10年</v>
      </c>
      <c r="K17" s="5" t="str">
        <f t="shared" si="1"/>
        <v>１月</v>
      </c>
      <c r="L17" s="36">
        <v>37</v>
      </c>
      <c r="M17" s="36">
        <v>4544</v>
      </c>
      <c r="N17" s="36">
        <f t="shared" si="6"/>
        <v>4540</v>
      </c>
      <c r="O17" s="36">
        <v>100</v>
      </c>
      <c r="P17" s="4" t="str">
        <f t="shared" si="4"/>
        <v>令和8年</v>
      </c>
      <c r="Q17" s="5" t="str">
        <f t="shared" si="5"/>
        <v>１月実績</v>
      </c>
    </row>
    <row r="18" spans="1:17" x14ac:dyDescent="0.15">
      <c r="A18" s="4" t="str">
        <f>'郡山署、会津署、福島所、小名浜所'!A18</f>
        <v>令和10年</v>
      </c>
      <c r="B18" s="5" t="str">
        <f>'郡山署、会津署、福島所、小名浜所'!B18</f>
        <v>２月</v>
      </c>
      <c r="C18" s="36">
        <v>53</v>
      </c>
      <c r="D18" s="36">
        <v>7180</v>
      </c>
      <c r="E18" s="36">
        <f t="shared" si="3"/>
        <v>7180</v>
      </c>
      <c r="F18" s="36">
        <v>100</v>
      </c>
      <c r="G18" s="4" t="s">
        <v>46</v>
      </c>
      <c r="H18" s="5" t="str">
        <f>'郡山署、会津署、福島所、小名浜所'!H18</f>
        <v>２月実績</v>
      </c>
      <c r="I18" s="37"/>
      <c r="J18" s="4" t="str">
        <f t="shared" si="0"/>
        <v>令和10年</v>
      </c>
      <c r="K18" s="5" t="str">
        <f t="shared" si="1"/>
        <v>２月</v>
      </c>
      <c r="L18" s="36">
        <v>39</v>
      </c>
      <c r="M18" s="36">
        <v>3654</v>
      </c>
      <c r="N18" s="36">
        <f t="shared" si="6"/>
        <v>3650</v>
      </c>
      <c r="O18" s="36">
        <v>100</v>
      </c>
      <c r="P18" s="4" t="str">
        <f t="shared" si="4"/>
        <v>令和8年</v>
      </c>
      <c r="Q18" s="5" t="str">
        <f t="shared" si="5"/>
        <v>２月実績</v>
      </c>
    </row>
    <row r="19" spans="1:17" x14ac:dyDescent="0.15">
      <c r="A19" s="4" t="str">
        <f>'郡山署、会津署、福島所、小名浜所'!A19</f>
        <v>令和10年</v>
      </c>
      <c r="B19" s="5" t="str">
        <f>'郡山署、会津署、福島所、小名浜所'!B19</f>
        <v>３月</v>
      </c>
      <c r="C19" s="36">
        <v>38</v>
      </c>
      <c r="D19" s="36">
        <v>7130</v>
      </c>
      <c r="E19" s="36">
        <f t="shared" si="3"/>
        <v>7130</v>
      </c>
      <c r="F19" s="36">
        <v>100</v>
      </c>
      <c r="G19" s="4" t="s">
        <v>46</v>
      </c>
      <c r="H19" s="5" t="str">
        <f>'郡山署、会津署、福島所、小名浜所'!H19</f>
        <v>３月実績</v>
      </c>
      <c r="I19" s="37"/>
      <c r="J19" s="4" t="str">
        <f t="shared" si="0"/>
        <v>令和10年</v>
      </c>
      <c r="K19" s="5" t="str">
        <f t="shared" si="1"/>
        <v>３月</v>
      </c>
      <c r="L19" s="36">
        <v>25</v>
      </c>
      <c r="M19" s="36">
        <v>3492</v>
      </c>
      <c r="N19" s="36">
        <f t="shared" si="6"/>
        <v>3490</v>
      </c>
      <c r="O19" s="36">
        <v>100</v>
      </c>
      <c r="P19" s="4" t="str">
        <f t="shared" si="4"/>
        <v>令和8年</v>
      </c>
      <c r="Q19" s="5" t="str">
        <f t="shared" si="5"/>
        <v>３月実績</v>
      </c>
    </row>
    <row r="20" spans="1:17" x14ac:dyDescent="0.15">
      <c r="A20" s="37"/>
      <c r="B20" s="37"/>
      <c r="C20" s="37"/>
      <c r="D20" s="37">
        <v>0</v>
      </c>
      <c r="E20" s="37">
        <f t="shared" si="3"/>
        <v>0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7" x14ac:dyDescent="0.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  <row r="22" spans="1:17" ht="14.25" thickBo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7" ht="15" thickTop="1" thickBot="1" x14ac:dyDescent="0.2">
      <c r="F23" s="25" t="s">
        <v>12</v>
      </c>
      <c r="G23" s="26" t="s">
        <v>35</v>
      </c>
      <c r="O23" s="25" t="s">
        <v>12</v>
      </c>
      <c r="P23" s="26" t="s">
        <v>35</v>
      </c>
    </row>
    <row r="24" spans="1:17" ht="15" thickTop="1" thickBot="1" x14ac:dyDescent="0.2">
      <c r="A24" s="50" t="s">
        <v>17</v>
      </c>
      <c r="B24" s="50"/>
      <c r="C24" s="50"/>
      <c r="D24" s="40"/>
      <c r="E24" s="27"/>
      <c r="F24" s="28">
        <f>MAX(C27:C38)</f>
        <v>54</v>
      </c>
      <c r="G24" s="28">
        <f>SUM(E27:E38)</f>
        <v>112960</v>
      </c>
      <c r="J24" s="50" t="s">
        <v>19</v>
      </c>
      <c r="K24" s="50"/>
      <c r="L24" s="50"/>
      <c r="M24" s="40"/>
      <c r="N24" s="27"/>
      <c r="O24" s="28">
        <f>MAX(L27:L38)</f>
        <v>25</v>
      </c>
      <c r="P24" s="28">
        <f>SUM(N27:N38)</f>
        <v>55840</v>
      </c>
    </row>
    <row r="25" spans="1:17" ht="14.25" thickTop="1" x14ac:dyDescent="0.15">
      <c r="A25" s="29"/>
      <c r="B25" s="29"/>
      <c r="C25" s="29"/>
      <c r="D25" s="29"/>
      <c r="E25" s="29"/>
      <c r="F25" s="39"/>
      <c r="J25" s="29"/>
      <c r="K25" s="29"/>
      <c r="L25" s="29"/>
      <c r="M25" s="29"/>
      <c r="N25" s="30"/>
    </row>
    <row r="26" spans="1:17" s="35" customFormat="1" x14ac:dyDescent="0.15">
      <c r="A26" s="31"/>
      <c r="B26" s="32"/>
      <c r="C26" s="33" t="s">
        <v>11</v>
      </c>
      <c r="D26" s="14" t="s">
        <v>37</v>
      </c>
      <c r="E26" s="14" t="s">
        <v>38</v>
      </c>
      <c r="F26" s="33" t="s">
        <v>13</v>
      </c>
      <c r="G26" s="48" t="s">
        <v>22</v>
      </c>
      <c r="H26" s="49"/>
      <c r="I26" s="34"/>
      <c r="J26" s="31"/>
      <c r="K26" s="32"/>
      <c r="L26" s="33" t="s">
        <v>11</v>
      </c>
      <c r="M26" s="14" t="s">
        <v>37</v>
      </c>
      <c r="N26" s="14" t="s">
        <v>38</v>
      </c>
      <c r="O26" s="33" t="s">
        <v>13</v>
      </c>
      <c r="P26" s="48" t="s">
        <v>22</v>
      </c>
      <c r="Q26" s="49"/>
    </row>
    <row r="27" spans="1:17" x14ac:dyDescent="0.15">
      <c r="A27" s="4" t="str">
        <f t="shared" ref="A27:B38" si="7">A8</f>
        <v>令和9年</v>
      </c>
      <c r="B27" s="5" t="str">
        <f t="shared" si="7"/>
        <v>４月</v>
      </c>
      <c r="C27" s="36">
        <v>36</v>
      </c>
      <c r="D27" s="36">
        <v>6364</v>
      </c>
      <c r="E27" s="36">
        <f>ROUND(D27*1,-1)</f>
        <v>6360</v>
      </c>
      <c r="F27" s="36">
        <v>100</v>
      </c>
      <c r="G27" s="4" t="str">
        <f>G8</f>
        <v>令和8年</v>
      </c>
      <c r="H27" s="5" t="str">
        <f>H8</f>
        <v>４月実績</v>
      </c>
      <c r="I27" s="37"/>
      <c r="J27" s="4" t="str">
        <f t="shared" ref="J27:J38" si="8">A8</f>
        <v>令和9年</v>
      </c>
      <c r="K27" s="5" t="str">
        <f t="shared" ref="K27:K38" si="9">B8</f>
        <v>４月</v>
      </c>
      <c r="L27" s="36">
        <v>13</v>
      </c>
      <c r="M27" s="36">
        <v>3424</v>
      </c>
      <c r="N27" s="36">
        <f t="shared" ref="N27:N32" si="10">ROUND(M27*1,-1)</f>
        <v>3420</v>
      </c>
      <c r="O27" s="36">
        <v>100</v>
      </c>
      <c r="P27" s="4" t="str">
        <f>G8</f>
        <v>令和8年</v>
      </c>
      <c r="Q27" s="5" t="str">
        <f>H8</f>
        <v>４月実績</v>
      </c>
    </row>
    <row r="28" spans="1:17" x14ac:dyDescent="0.15">
      <c r="A28" s="4" t="str">
        <f t="shared" si="7"/>
        <v>令和9年</v>
      </c>
      <c r="B28" s="5" t="str">
        <f t="shared" si="7"/>
        <v>５月</v>
      </c>
      <c r="C28" s="36">
        <v>45</v>
      </c>
      <c r="D28" s="36">
        <v>7091</v>
      </c>
      <c r="E28" s="36">
        <f t="shared" ref="E28:E38" si="11">ROUND(D28*1,-1)</f>
        <v>7090</v>
      </c>
      <c r="F28" s="36">
        <v>100</v>
      </c>
      <c r="G28" s="4" t="str">
        <f t="shared" ref="G28:H38" si="12">G9</f>
        <v>令和8年</v>
      </c>
      <c r="H28" s="5" t="str">
        <f t="shared" si="12"/>
        <v>５月実績</v>
      </c>
      <c r="I28" s="37"/>
      <c r="J28" s="4" t="str">
        <f t="shared" si="8"/>
        <v>令和9年</v>
      </c>
      <c r="K28" s="5" t="str">
        <f t="shared" si="9"/>
        <v>５月</v>
      </c>
      <c r="L28" s="36">
        <v>21</v>
      </c>
      <c r="M28" s="36">
        <v>3604</v>
      </c>
      <c r="N28" s="36">
        <f t="shared" si="10"/>
        <v>3600</v>
      </c>
      <c r="O28" s="36">
        <v>100</v>
      </c>
      <c r="P28" s="4" t="str">
        <f t="shared" ref="P28:P38" si="13">G9</f>
        <v>令和8年</v>
      </c>
      <c r="Q28" s="5" t="str">
        <f t="shared" ref="Q28:Q38" si="14">H9</f>
        <v>５月実績</v>
      </c>
    </row>
    <row r="29" spans="1:17" x14ac:dyDescent="0.15">
      <c r="A29" s="4" t="str">
        <f t="shared" si="7"/>
        <v>令和9年</v>
      </c>
      <c r="B29" s="5" t="str">
        <f t="shared" si="7"/>
        <v>６月</v>
      </c>
      <c r="C29" s="36">
        <v>45</v>
      </c>
      <c r="D29" s="36">
        <v>9543</v>
      </c>
      <c r="E29" s="36">
        <f t="shared" si="11"/>
        <v>9540</v>
      </c>
      <c r="F29" s="36">
        <v>100</v>
      </c>
      <c r="G29" s="4" t="str">
        <f t="shared" si="12"/>
        <v>令和8年</v>
      </c>
      <c r="H29" s="5" t="str">
        <f t="shared" si="12"/>
        <v>６月実績</v>
      </c>
      <c r="I29" s="37"/>
      <c r="J29" s="4" t="str">
        <f t="shared" si="8"/>
        <v>令和9年</v>
      </c>
      <c r="K29" s="5" t="str">
        <f t="shared" si="9"/>
        <v>６月</v>
      </c>
      <c r="L29" s="36">
        <v>22</v>
      </c>
      <c r="M29" s="36">
        <v>4953</v>
      </c>
      <c r="N29" s="36">
        <f t="shared" si="10"/>
        <v>4950</v>
      </c>
      <c r="O29" s="36">
        <v>100</v>
      </c>
      <c r="P29" s="4" t="str">
        <f t="shared" si="13"/>
        <v>令和8年</v>
      </c>
      <c r="Q29" s="5" t="str">
        <f t="shared" si="14"/>
        <v>６月実績</v>
      </c>
    </row>
    <row r="30" spans="1:17" x14ac:dyDescent="0.15">
      <c r="A30" s="4" t="str">
        <f t="shared" si="7"/>
        <v>令和9年</v>
      </c>
      <c r="B30" s="5" t="str">
        <f t="shared" si="7"/>
        <v>７月</v>
      </c>
      <c r="C30" s="36">
        <v>54</v>
      </c>
      <c r="D30" s="36">
        <v>13151</v>
      </c>
      <c r="E30" s="36">
        <f t="shared" si="11"/>
        <v>13150</v>
      </c>
      <c r="F30" s="36">
        <v>100</v>
      </c>
      <c r="G30" s="4" t="str">
        <f t="shared" si="12"/>
        <v>令和7年</v>
      </c>
      <c r="H30" s="5" t="str">
        <f t="shared" si="12"/>
        <v>７月実績</v>
      </c>
      <c r="I30" s="37"/>
      <c r="J30" s="4" t="str">
        <f t="shared" si="8"/>
        <v>令和9年</v>
      </c>
      <c r="K30" s="5" t="str">
        <f t="shared" si="9"/>
        <v>７月</v>
      </c>
      <c r="L30" s="36">
        <v>24</v>
      </c>
      <c r="M30" s="36">
        <v>6228</v>
      </c>
      <c r="N30" s="36">
        <f t="shared" si="10"/>
        <v>6230</v>
      </c>
      <c r="O30" s="36">
        <v>100</v>
      </c>
      <c r="P30" s="4" t="str">
        <f t="shared" si="13"/>
        <v>令和7年</v>
      </c>
      <c r="Q30" s="5" t="str">
        <f t="shared" si="14"/>
        <v>７月実績</v>
      </c>
    </row>
    <row r="31" spans="1:17" x14ac:dyDescent="0.15">
      <c r="A31" s="4" t="str">
        <f t="shared" si="7"/>
        <v>令和9年</v>
      </c>
      <c r="B31" s="5" t="str">
        <f t="shared" si="7"/>
        <v>８月</v>
      </c>
      <c r="C31" s="36">
        <v>51</v>
      </c>
      <c r="D31" s="36">
        <v>12488</v>
      </c>
      <c r="E31" s="36">
        <f t="shared" si="11"/>
        <v>12490</v>
      </c>
      <c r="F31" s="36">
        <v>100</v>
      </c>
      <c r="G31" s="4" t="str">
        <f t="shared" si="12"/>
        <v>令和7年</v>
      </c>
      <c r="H31" s="5" t="str">
        <f t="shared" si="12"/>
        <v>８月実績</v>
      </c>
      <c r="I31" s="37"/>
      <c r="J31" s="4" t="str">
        <f t="shared" si="8"/>
        <v>令和9年</v>
      </c>
      <c r="K31" s="5" t="str">
        <f t="shared" si="9"/>
        <v>８月</v>
      </c>
      <c r="L31" s="36">
        <v>25</v>
      </c>
      <c r="M31" s="36">
        <v>5845</v>
      </c>
      <c r="N31" s="36">
        <f t="shared" si="10"/>
        <v>5850</v>
      </c>
      <c r="O31" s="36">
        <v>100</v>
      </c>
      <c r="P31" s="4" t="str">
        <f t="shared" si="13"/>
        <v>令和7年</v>
      </c>
      <c r="Q31" s="5" t="str">
        <f t="shared" si="14"/>
        <v>８月実績</v>
      </c>
    </row>
    <row r="32" spans="1:17" x14ac:dyDescent="0.15">
      <c r="A32" s="4" t="str">
        <f t="shared" si="7"/>
        <v>令和9年</v>
      </c>
      <c r="B32" s="5" t="str">
        <f t="shared" si="7"/>
        <v>９月</v>
      </c>
      <c r="C32" s="36">
        <v>54</v>
      </c>
      <c r="D32" s="36">
        <v>11614</v>
      </c>
      <c r="E32" s="36">
        <f t="shared" si="11"/>
        <v>11610</v>
      </c>
      <c r="F32" s="36">
        <v>100</v>
      </c>
      <c r="G32" s="4" t="str">
        <f t="shared" si="12"/>
        <v>令和7年</v>
      </c>
      <c r="H32" s="5" t="str">
        <f t="shared" si="12"/>
        <v>９月実績</v>
      </c>
      <c r="I32" s="37"/>
      <c r="J32" s="4" t="str">
        <f t="shared" si="8"/>
        <v>令和9年</v>
      </c>
      <c r="K32" s="5" t="str">
        <f t="shared" si="9"/>
        <v>９月</v>
      </c>
      <c r="L32" s="36">
        <v>24</v>
      </c>
      <c r="M32" s="36">
        <v>5573</v>
      </c>
      <c r="N32" s="36">
        <f t="shared" si="10"/>
        <v>5570</v>
      </c>
      <c r="O32" s="36">
        <v>100</v>
      </c>
      <c r="P32" s="4" t="str">
        <f t="shared" si="13"/>
        <v>令和7年</v>
      </c>
      <c r="Q32" s="5" t="str">
        <f t="shared" si="14"/>
        <v>９月実績</v>
      </c>
    </row>
    <row r="33" spans="1:17" x14ac:dyDescent="0.15">
      <c r="A33" s="4" t="str">
        <f t="shared" si="7"/>
        <v>令和9年</v>
      </c>
      <c r="B33" s="5" t="str">
        <f t="shared" si="7"/>
        <v>１０月</v>
      </c>
      <c r="C33" s="36">
        <v>44</v>
      </c>
      <c r="D33" s="36">
        <v>7366</v>
      </c>
      <c r="E33" s="36">
        <f t="shared" si="11"/>
        <v>7370</v>
      </c>
      <c r="F33" s="38">
        <v>100</v>
      </c>
      <c r="G33" s="4" t="str">
        <f t="shared" si="12"/>
        <v>令和7年</v>
      </c>
      <c r="H33" s="5" t="str">
        <f t="shared" si="12"/>
        <v>１０月実績</v>
      </c>
      <c r="I33" s="37"/>
      <c r="J33" s="4" t="str">
        <f t="shared" si="8"/>
        <v>令和9年</v>
      </c>
      <c r="K33" s="5" t="str">
        <f t="shared" si="9"/>
        <v>１０月</v>
      </c>
      <c r="L33" s="36">
        <v>22</v>
      </c>
      <c r="M33" s="36">
        <v>3882</v>
      </c>
      <c r="N33" s="36">
        <f t="shared" ref="N33:N38" si="15">ROUND(M33*1,-1)</f>
        <v>3880</v>
      </c>
      <c r="O33" s="38">
        <v>100</v>
      </c>
      <c r="P33" s="4" t="str">
        <f t="shared" si="13"/>
        <v>令和7年</v>
      </c>
      <c r="Q33" s="5" t="str">
        <f t="shared" si="14"/>
        <v>１０月実績</v>
      </c>
    </row>
    <row r="34" spans="1:17" x14ac:dyDescent="0.15">
      <c r="A34" s="4" t="str">
        <f t="shared" si="7"/>
        <v>令和9年</v>
      </c>
      <c r="B34" s="5" t="str">
        <f t="shared" si="7"/>
        <v>１１月</v>
      </c>
      <c r="C34" s="36">
        <v>40</v>
      </c>
      <c r="D34" s="36">
        <v>7320</v>
      </c>
      <c r="E34" s="36">
        <f t="shared" si="11"/>
        <v>7320</v>
      </c>
      <c r="F34" s="36">
        <v>100</v>
      </c>
      <c r="G34" s="4" t="str">
        <f t="shared" si="12"/>
        <v>令和7年</v>
      </c>
      <c r="H34" s="5" t="str">
        <f t="shared" si="12"/>
        <v>１１月実績</v>
      </c>
      <c r="I34" s="37"/>
      <c r="J34" s="4" t="str">
        <f t="shared" si="8"/>
        <v>令和9年</v>
      </c>
      <c r="K34" s="5" t="str">
        <f t="shared" si="9"/>
        <v>１１月</v>
      </c>
      <c r="L34" s="36">
        <v>20</v>
      </c>
      <c r="M34" s="36">
        <v>3854</v>
      </c>
      <c r="N34" s="36">
        <f t="shared" si="15"/>
        <v>3850</v>
      </c>
      <c r="O34" s="36">
        <v>100</v>
      </c>
      <c r="P34" s="4" t="str">
        <f t="shared" si="13"/>
        <v>令和7年</v>
      </c>
      <c r="Q34" s="5" t="str">
        <f t="shared" si="14"/>
        <v>１１月実績</v>
      </c>
    </row>
    <row r="35" spans="1:17" x14ac:dyDescent="0.15">
      <c r="A35" s="4" t="str">
        <f t="shared" si="7"/>
        <v>令和9年</v>
      </c>
      <c r="B35" s="5" t="str">
        <f t="shared" si="7"/>
        <v>１２月</v>
      </c>
      <c r="C35" s="36">
        <v>45</v>
      </c>
      <c r="D35" s="36">
        <v>9768</v>
      </c>
      <c r="E35" s="36">
        <f t="shared" si="11"/>
        <v>9770</v>
      </c>
      <c r="F35" s="36">
        <v>100</v>
      </c>
      <c r="G35" s="4" t="str">
        <f t="shared" si="12"/>
        <v>令和7年</v>
      </c>
      <c r="H35" s="5" t="str">
        <f t="shared" si="12"/>
        <v>１２月実績</v>
      </c>
      <c r="I35" s="37"/>
      <c r="J35" s="4" t="str">
        <f t="shared" si="8"/>
        <v>令和9年</v>
      </c>
      <c r="K35" s="5" t="str">
        <f t="shared" si="9"/>
        <v>１２月</v>
      </c>
      <c r="L35" s="36">
        <v>20</v>
      </c>
      <c r="M35" s="36">
        <v>4612</v>
      </c>
      <c r="N35" s="36">
        <f t="shared" si="15"/>
        <v>4610</v>
      </c>
      <c r="O35" s="36">
        <v>100</v>
      </c>
      <c r="P35" s="4" t="str">
        <f t="shared" si="13"/>
        <v>令和7年</v>
      </c>
      <c r="Q35" s="5" t="str">
        <f t="shared" si="14"/>
        <v>１２月実績</v>
      </c>
    </row>
    <row r="36" spans="1:17" x14ac:dyDescent="0.15">
      <c r="A36" s="4" t="str">
        <f t="shared" si="7"/>
        <v>令和10年</v>
      </c>
      <c r="B36" s="5" t="str">
        <f t="shared" si="7"/>
        <v>１月</v>
      </c>
      <c r="C36" s="36">
        <v>49</v>
      </c>
      <c r="D36" s="36">
        <v>10026</v>
      </c>
      <c r="E36" s="36">
        <f t="shared" si="11"/>
        <v>10030</v>
      </c>
      <c r="F36" s="36">
        <v>100</v>
      </c>
      <c r="G36" s="4" t="str">
        <f t="shared" si="12"/>
        <v>令和8年</v>
      </c>
      <c r="H36" s="5" t="str">
        <f t="shared" si="12"/>
        <v>１月実績</v>
      </c>
      <c r="I36" s="37"/>
      <c r="J36" s="4" t="str">
        <f t="shared" si="8"/>
        <v>令和10年</v>
      </c>
      <c r="K36" s="5" t="str">
        <f t="shared" si="9"/>
        <v>１月</v>
      </c>
      <c r="L36" s="36">
        <v>22</v>
      </c>
      <c r="M36" s="36">
        <v>4684</v>
      </c>
      <c r="N36" s="36">
        <f t="shared" si="15"/>
        <v>4680</v>
      </c>
      <c r="O36" s="36">
        <v>100</v>
      </c>
      <c r="P36" s="4" t="str">
        <f t="shared" si="13"/>
        <v>令和8年</v>
      </c>
      <c r="Q36" s="5" t="str">
        <f t="shared" si="14"/>
        <v>１月実績</v>
      </c>
    </row>
    <row r="37" spans="1:17" x14ac:dyDescent="0.15">
      <c r="A37" s="4" t="str">
        <f t="shared" si="7"/>
        <v>令和10年</v>
      </c>
      <c r="B37" s="5" t="str">
        <f t="shared" si="7"/>
        <v>２月</v>
      </c>
      <c r="C37" s="36">
        <v>50</v>
      </c>
      <c r="D37" s="36">
        <v>9095</v>
      </c>
      <c r="E37" s="36">
        <f t="shared" si="11"/>
        <v>9100</v>
      </c>
      <c r="F37" s="36">
        <v>100</v>
      </c>
      <c r="G37" s="4" t="str">
        <f t="shared" si="12"/>
        <v>令和8年</v>
      </c>
      <c r="H37" s="5" t="str">
        <f t="shared" si="12"/>
        <v>２月実績</v>
      </c>
      <c r="I37" s="37"/>
      <c r="J37" s="4" t="str">
        <f t="shared" si="8"/>
        <v>令和10年</v>
      </c>
      <c r="K37" s="5" t="str">
        <f t="shared" si="9"/>
        <v>２月</v>
      </c>
      <c r="L37" s="36">
        <v>20</v>
      </c>
      <c r="M37" s="36">
        <v>4302</v>
      </c>
      <c r="N37" s="36">
        <f t="shared" si="15"/>
        <v>4300</v>
      </c>
      <c r="O37" s="36">
        <v>100</v>
      </c>
      <c r="P37" s="4" t="str">
        <f t="shared" si="13"/>
        <v>令和8年</v>
      </c>
      <c r="Q37" s="5" t="str">
        <f t="shared" si="14"/>
        <v>２月実績</v>
      </c>
    </row>
    <row r="38" spans="1:17" x14ac:dyDescent="0.15">
      <c r="A38" s="4" t="str">
        <f t="shared" si="7"/>
        <v>令和10年</v>
      </c>
      <c r="B38" s="5" t="str">
        <f t="shared" si="7"/>
        <v>３月</v>
      </c>
      <c r="C38" s="36">
        <v>43</v>
      </c>
      <c r="D38" s="36">
        <v>9133</v>
      </c>
      <c r="E38" s="36">
        <f t="shared" si="11"/>
        <v>9130</v>
      </c>
      <c r="F38" s="36">
        <v>100</v>
      </c>
      <c r="G38" s="4" t="str">
        <f t="shared" si="12"/>
        <v>令和8年</v>
      </c>
      <c r="H38" s="5" t="str">
        <f t="shared" si="12"/>
        <v>３月実績</v>
      </c>
      <c r="I38" s="37"/>
      <c r="J38" s="4" t="str">
        <f t="shared" si="8"/>
        <v>令和10年</v>
      </c>
      <c r="K38" s="5" t="str">
        <f t="shared" si="9"/>
        <v>３月</v>
      </c>
      <c r="L38" s="36">
        <v>19</v>
      </c>
      <c r="M38" s="36">
        <v>4899</v>
      </c>
      <c r="N38" s="36">
        <f t="shared" si="15"/>
        <v>4900</v>
      </c>
      <c r="O38" s="36">
        <v>100</v>
      </c>
      <c r="P38" s="4" t="str">
        <f t="shared" si="13"/>
        <v>令和8年</v>
      </c>
      <c r="Q38" s="5" t="str">
        <f t="shared" si="14"/>
        <v>３月実績</v>
      </c>
    </row>
  </sheetData>
  <mergeCells count="9">
    <mergeCell ref="P7:Q7"/>
    <mergeCell ref="G26:H26"/>
    <mergeCell ref="P26:Q26"/>
    <mergeCell ref="A24:C24"/>
    <mergeCell ref="A1:K2"/>
    <mergeCell ref="A5:C5"/>
    <mergeCell ref="J5:L5"/>
    <mergeCell ref="J24:L24"/>
    <mergeCell ref="G7:H7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7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9CEA-458E-4ABB-88A1-2F0B6165D235}">
  <dimension ref="A1:K22"/>
  <sheetViews>
    <sheetView view="pageBreakPreview" zoomScale="90" zoomScaleNormal="90" zoomScaleSheetLayoutView="90" workbookViewId="0">
      <selection activeCell="G10" sqref="G10"/>
    </sheetView>
  </sheetViews>
  <sheetFormatPr defaultRowHeight="13.5" x14ac:dyDescent="0.15"/>
  <cols>
    <col min="1" max="2" width="9" style="24"/>
    <col min="3" max="6" width="10.25" style="24" customWidth="1"/>
    <col min="7" max="7" width="9.125" style="24" bestFit="1" customWidth="1"/>
    <col min="8" max="8" width="9.625" style="24" bestFit="1" customWidth="1"/>
    <col min="9" max="16384" width="9" style="24"/>
  </cols>
  <sheetData>
    <row r="1" spans="1:11" ht="13.5" customHeight="1" x14ac:dyDescent="0.1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4.25" thickBot="1" x14ac:dyDescent="0.2"/>
    <row r="4" spans="1:11" ht="15" thickTop="1" thickBot="1" x14ac:dyDescent="0.2">
      <c r="F4" s="25" t="s">
        <v>12</v>
      </c>
      <c r="G4" s="26" t="s">
        <v>35</v>
      </c>
    </row>
    <row r="5" spans="1:11" ht="15" thickTop="1" thickBot="1" x14ac:dyDescent="0.2">
      <c r="A5" s="52" t="s">
        <v>20</v>
      </c>
      <c r="B5" s="52"/>
      <c r="C5" s="52"/>
      <c r="D5" s="40"/>
      <c r="E5" s="27"/>
      <c r="F5" s="28">
        <f>MAX(C8:C19)</f>
        <v>42</v>
      </c>
      <c r="G5" s="28">
        <f>SUM(E8:E19)</f>
        <v>71090</v>
      </c>
    </row>
    <row r="6" spans="1:11" ht="14.25" thickTop="1" x14ac:dyDescent="0.15">
      <c r="A6" s="29"/>
      <c r="B6" s="29"/>
      <c r="C6" s="29"/>
      <c r="D6" s="29"/>
      <c r="E6" s="30"/>
    </row>
    <row r="7" spans="1:11" s="35" customFormat="1" ht="14.25" customHeight="1" x14ac:dyDescent="0.15">
      <c r="A7" s="31"/>
      <c r="B7" s="32"/>
      <c r="C7" s="33" t="s">
        <v>11</v>
      </c>
      <c r="D7" s="14" t="s">
        <v>37</v>
      </c>
      <c r="E7" s="14" t="s">
        <v>38</v>
      </c>
      <c r="F7" s="33" t="s">
        <v>13</v>
      </c>
      <c r="G7" s="48" t="s">
        <v>22</v>
      </c>
      <c r="H7" s="49"/>
      <c r="I7" s="34"/>
    </row>
    <row r="8" spans="1:11" x14ac:dyDescent="0.15">
      <c r="A8" s="4" t="str">
        <f>'郡山署、会津署、福島所、小名浜所'!A8</f>
        <v>令和9年</v>
      </c>
      <c r="B8" s="5" t="str">
        <f>'郡山署、会津署、福島所、小名浜所'!B8</f>
        <v>４月</v>
      </c>
      <c r="C8" s="36">
        <v>17</v>
      </c>
      <c r="D8" s="36">
        <v>3692</v>
      </c>
      <c r="E8" s="36">
        <f>ROUND(D8*1,-1)</f>
        <v>3690</v>
      </c>
      <c r="F8" s="36">
        <v>100</v>
      </c>
      <c r="G8" s="4" t="s">
        <v>46</v>
      </c>
      <c r="H8" s="5" t="str">
        <f>'郡山署、会津署、福島所、小名浜所'!H8</f>
        <v>４月実績</v>
      </c>
      <c r="I8" s="37"/>
    </row>
    <row r="9" spans="1:11" x14ac:dyDescent="0.15">
      <c r="A9" s="4" t="str">
        <f>'郡山署、会津署、福島所、小名浜所'!A9</f>
        <v>令和9年</v>
      </c>
      <c r="B9" s="5" t="str">
        <f>'郡山署、会津署、福島所、小名浜所'!B9</f>
        <v>５月</v>
      </c>
      <c r="C9" s="36">
        <v>22</v>
      </c>
      <c r="D9" s="36">
        <v>3758</v>
      </c>
      <c r="E9" s="36">
        <f t="shared" ref="E9:E19" si="0">ROUND(D9*1,-1)</f>
        <v>3760</v>
      </c>
      <c r="F9" s="36">
        <v>100</v>
      </c>
      <c r="G9" s="4" t="s">
        <v>46</v>
      </c>
      <c r="H9" s="5" t="str">
        <f>'郡山署、会津署、福島所、小名浜所'!H9</f>
        <v>５月実績</v>
      </c>
      <c r="I9" s="37"/>
    </row>
    <row r="10" spans="1:11" x14ac:dyDescent="0.15">
      <c r="A10" s="4" t="str">
        <f>'郡山署、会津署、福島所、小名浜所'!A10</f>
        <v>令和9年</v>
      </c>
      <c r="B10" s="5" t="str">
        <f>'郡山署、会津署、福島所、小名浜所'!B10</f>
        <v>６月</v>
      </c>
      <c r="C10" s="36">
        <v>27</v>
      </c>
      <c r="D10" s="36">
        <v>4919</v>
      </c>
      <c r="E10" s="36">
        <f t="shared" si="0"/>
        <v>4920</v>
      </c>
      <c r="F10" s="36">
        <v>100</v>
      </c>
      <c r="G10" s="4" t="s">
        <v>46</v>
      </c>
      <c r="H10" s="5" t="str">
        <f>'郡山署、会津署、福島所、小名浜所'!H10</f>
        <v>６月実績</v>
      </c>
      <c r="I10" s="37"/>
    </row>
    <row r="11" spans="1:11" x14ac:dyDescent="0.15">
      <c r="A11" s="4" t="str">
        <f>'郡山署、会津署、福島所、小名浜所'!A11</f>
        <v>令和9年</v>
      </c>
      <c r="B11" s="5" t="str">
        <f>'郡山署、会津署、福島所、小名浜所'!B11</f>
        <v>７月</v>
      </c>
      <c r="C11" s="36">
        <v>39</v>
      </c>
      <c r="D11" s="36">
        <v>7710</v>
      </c>
      <c r="E11" s="36">
        <f t="shared" si="0"/>
        <v>7710</v>
      </c>
      <c r="F11" s="36">
        <v>100</v>
      </c>
      <c r="G11" s="4" t="s">
        <v>47</v>
      </c>
      <c r="H11" s="5" t="str">
        <f>'郡山署、会津署、福島所、小名浜所'!H11</f>
        <v>７月実績</v>
      </c>
      <c r="I11" s="37"/>
    </row>
    <row r="12" spans="1:11" x14ac:dyDescent="0.15">
      <c r="A12" s="4" t="str">
        <f>'郡山署、会津署、福島所、小名浜所'!A12</f>
        <v>令和9年</v>
      </c>
      <c r="B12" s="5" t="str">
        <f>'郡山署、会津署、福島所、小名浜所'!B12</f>
        <v>８月</v>
      </c>
      <c r="C12" s="36">
        <v>42</v>
      </c>
      <c r="D12" s="36">
        <v>7236</v>
      </c>
      <c r="E12" s="36">
        <f t="shared" si="0"/>
        <v>7240</v>
      </c>
      <c r="F12" s="36">
        <v>100</v>
      </c>
      <c r="G12" s="4" t="s">
        <v>47</v>
      </c>
      <c r="H12" s="5" t="str">
        <f>'郡山署、会津署、福島所、小名浜所'!H12</f>
        <v>８月実績</v>
      </c>
      <c r="I12" s="37"/>
    </row>
    <row r="13" spans="1:11" x14ac:dyDescent="0.15">
      <c r="A13" s="4" t="str">
        <f>'郡山署、会津署、福島所、小名浜所'!A13</f>
        <v>令和9年</v>
      </c>
      <c r="B13" s="5" t="str">
        <f>'郡山署、会津署、福島所、小名浜所'!B13</f>
        <v>９月</v>
      </c>
      <c r="C13" s="36">
        <v>39</v>
      </c>
      <c r="D13" s="36">
        <v>6590</v>
      </c>
      <c r="E13" s="36">
        <f t="shared" si="0"/>
        <v>6590</v>
      </c>
      <c r="F13" s="36">
        <v>100</v>
      </c>
      <c r="G13" s="4" t="s">
        <v>47</v>
      </c>
      <c r="H13" s="5" t="str">
        <f>'郡山署、会津署、福島所、小名浜所'!H13</f>
        <v>９月実績</v>
      </c>
      <c r="I13" s="37"/>
    </row>
    <row r="14" spans="1:11" x14ac:dyDescent="0.15">
      <c r="A14" s="4" t="str">
        <f>'郡山署、会津署、福島所、小名浜所'!A14</f>
        <v>令和9年</v>
      </c>
      <c r="B14" s="5" t="str">
        <f>'郡山署、会津署、福島所、小名浜所'!B14</f>
        <v>１０月</v>
      </c>
      <c r="C14" s="36">
        <v>25</v>
      </c>
      <c r="D14" s="36">
        <v>4193</v>
      </c>
      <c r="E14" s="36">
        <f t="shared" si="0"/>
        <v>4190</v>
      </c>
      <c r="F14" s="36">
        <v>100</v>
      </c>
      <c r="G14" s="4" t="s">
        <v>47</v>
      </c>
      <c r="H14" s="5" t="str">
        <f>'郡山署、会津署、福島所、小名浜所'!H14</f>
        <v>１０月実績</v>
      </c>
      <c r="I14" s="37"/>
    </row>
    <row r="15" spans="1:11" x14ac:dyDescent="0.15">
      <c r="A15" s="4" t="str">
        <f>'郡山署、会津署、福島所、小名浜所'!A15</f>
        <v>令和9年</v>
      </c>
      <c r="B15" s="5" t="str">
        <f>'郡山署、会津署、福島所、小名浜所'!B15</f>
        <v>１１月</v>
      </c>
      <c r="C15" s="36">
        <v>34</v>
      </c>
      <c r="D15" s="36">
        <v>5711</v>
      </c>
      <c r="E15" s="36">
        <f t="shared" si="0"/>
        <v>5710</v>
      </c>
      <c r="F15" s="36">
        <v>100</v>
      </c>
      <c r="G15" s="4" t="s">
        <v>47</v>
      </c>
      <c r="H15" s="5" t="str">
        <f>'郡山署、会津署、福島所、小名浜所'!H15</f>
        <v>１１月実績</v>
      </c>
      <c r="I15" s="37"/>
    </row>
    <row r="16" spans="1:11" x14ac:dyDescent="0.15">
      <c r="A16" s="4" t="str">
        <f>'郡山署、会津署、福島所、小名浜所'!A16</f>
        <v>令和9年</v>
      </c>
      <c r="B16" s="5" t="str">
        <f>'郡山署、会津署、福島所、小名浜所'!B16</f>
        <v>１２月</v>
      </c>
      <c r="C16" s="36">
        <v>42</v>
      </c>
      <c r="D16" s="36">
        <v>6870</v>
      </c>
      <c r="E16" s="36">
        <f t="shared" si="0"/>
        <v>6870</v>
      </c>
      <c r="F16" s="36">
        <v>100</v>
      </c>
      <c r="G16" s="4" t="s">
        <v>47</v>
      </c>
      <c r="H16" s="5" t="str">
        <f>'郡山署、会津署、福島所、小名浜所'!H16</f>
        <v>１２月実績</v>
      </c>
      <c r="I16" s="37"/>
    </row>
    <row r="17" spans="1:9" x14ac:dyDescent="0.15">
      <c r="A17" s="4" t="str">
        <f>'郡山署、会津署、福島所、小名浜所'!A17</f>
        <v>令和10年</v>
      </c>
      <c r="B17" s="5" t="str">
        <f>'郡山署、会津署、福島所、小名浜所'!B17</f>
        <v>１月</v>
      </c>
      <c r="C17" s="36">
        <v>42</v>
      </c>
      <c r="D17" s="36">
        <v>7258</v>
      </c>
      <c r="E17" s="36">
        <f t="shared" si="0"/>
        <v>7260</v>
      </c>
      <c r="F17" s="36">
        <v>100</v>
      </c>
      <c r="G17" s="4" t="s">
        <v>46</v>
      </c>
      <c r="H17" s="5" t="str">
        <f>'郡山署、会津署、福島所、小名浜所'!H17</f>
        <v>１月実績</v>
      </c>
      <c r="I17" s="37"/>
    </row>
    <row r="18" spans="1:9" x14ac:dyDescent="0.15">
      <c r="A18" s="4" t="str">
        <f>'郡山署、会津署、福島所、小名浜所'!A18</f>
        <v>令和10年</v>
      </c>
      <c r="B18" s="5" t="str">
        <f>'郡山署、会津署、福島所、小名浜所'!B18</f>
        <v>２月</v>
      </c>
      <c r="C18" s="36">
        <v>39</v>
      </c>
      <c r="D18" s="36">
        <v>6436</v>
      </c>
      <c r="E18" s="36">
        <f t="shared" si="0"/>
        <v>6440</v>
      </c>
      <c r="F18" s="36">
        <v>100</v>
      </c>
      <c r="G18" s="4" t="s">
        <v>46</v>
      </c>
      <c r="H18" s="5" t="str">
        <f>'郡山署、会津署、福島所、小名浜所'!H18</f>
        <v>２月実績</v>
      </c>
      <c r="I18" s="37"/>
    </row>
    <row r="19" spans="1:9" x14ac:dyDescent="0.15">
      <c r="A19" s="4" t="str">
        <f>'郡山署、会津署、福島所、小名浜所'!A19</f>
        <v>令和10年</v>
      </c>
      <c r="B19" s="5" t="str">
        <f>'郡山署、会津署、福島所、小名浜所'!B19</f>
        <v>３月</v>
      </c>
      <c r="C19" s="36">
        <v>35</v>
      </c>
      <c r="D19" s="36">
        <v>6714</v>
      </c>
      <c r="E19" s="36">
        <f t="shared" si="0"/>
        <v>6710</v>
      </c>
      <c r="F19" s="36">
        <v>100</v>
      </c>
      <c r="G19" s="4" t="s">
        <v>46</v>
      </c>
      <c r="H19" s="5" t="str">
        <f>'郡山署、会津署、福島所、小名浜所'!H19</f>
        <v>３月実績</v>
      </c>
      <c r="I19" s="37"/>
    </row>
    <row r="20" spans="1:9" x14ac:dyDescent="0.15">
      <c r="A20" s="37"/>
      <c r="B20" s="37"/>
      <c r="C20" s="37"/>
      <c r="D20" s="37"/>
      <c r="E20" s="37"/>
      <c r="F20" s="37"/>
      <c r="G20" s="37"/>
      <c r="H20" s="37"/>
      <c r="I20" s="37"/>
    </row>
    <row r="21" spans="1:9" x14ac:dyDescent="0.15">
      <c r="A21" s="37"/>
      <c r="B21" s="37"/>
      <c r="C21" s="37"/>
      <c r="D21" s="37"/>
      <c r="E21" s="37"/>
      <c r="F21" s="37"/>
      <c r="G21" s="37"/>
      <c r="H21" s="37"/>
      <c r="I21" s="37"/>
    </row>
    <row r="22" spans="1:9" x14ac:dyDescent="0.15">
      <c r="A22" s="37"/>
      <c r="B22" s="37"/>
      <c r="C22" s="37"/>
      <c r="D22" s="37"/>
      <c r="E22" s="37"/>
      <c r="F22" s="37"/>
      <c r="G22" s="37"/>
      <c r="H22" s="37"/>
      <c r="I22" s="37"/>
    </row>
  </sheetData>
  <mergeCells count="3">
    <mergeCell ref="A5:C5"/>
    <mergeCell ref="G7:H7"/>
    <mergeCell ref="A1:K2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7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FF5D8E914EDA4A9994A18813EB2225" ma:contentTypeVersion="15" ma:contentTypeDescription="新しいドキュメントを作成します。" ma:contentTypeScope="" ma:versionID="21df656cfd49798dffcac58da814dff6">
  <xsd:schema xmlns:xsd="http://www.w3.org/2001/XMLSchema" xmlns:xs="http://www.w3.org/2001/XMLSchema" xmlns:p="http://schemas.microsoft.com/office/2006/metadata/properties" xmlns:ns2="3e4cecc6-2f7a-40c9-8415-99eecceb7333" xmlns:ns3="c8886e6d-ca38-4783-ac23-8bd097117a79" targetNamespace="http://schemas.microsoft.com/office/2006/metadata/properties" ma:root="true" ma:fieldsID="94e37fdbdfa04fbb61a97fbea956c3bc" ns2:_="" ns3:_="">
    <xsd:import namespace="3e4cecc6-2f7a-40c9-8415-99eecceb7333"/>
    <xsd:import namespace="c8886e6d-ca38-4783-ac23-8bd097117a79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cecc6-2f7a-40c9-8415-99eecceb733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86e6d-ca38-4783-ac23-8bd097117a7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d12f03-9ae2-4c54-965e-d96c537f93ac}" ma:internalName="TaxCatchAll" ma:showField="CatchAllData" ma:web="c8886e6d-ca38-4783-ac23-8bd09711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3e4cecc6-2f7a-40c9-8415-99eecceb7333">
      <UserInfo>
        <DisplayName/>
        <AccountId xsi:nil="true"/>
        <AccountType/>
      </UserInfo>
    </Owner>
    <lcf76f155ced4ddcb4097134ff3c332f xmlns="3e4cecc6-2f7a-40c9-8415-99eecceb7333">
      <Terms xmlns="http://schemas.microsoft.com/office/infopath/2007/PartnerControls"/>
    </lcf76f155ced4ddcb4097134ff3c332f>
    <TaxCatchAll xmlns="c8886e6d-ca38-4783-ac23-8bd097117a79" xsi:nil="true"/>
  </documentManagement>
</p:properties>
</file>

<file path=customXml/itemProps1.xml><?xml version="1.0" encoding="utf-8"?>
<ds:datastoreItem xmlns:ds="http://schemas.openxmlformats.org/officeDocument/2006/customXml" ds:itemID="{6D97CCD4-050D-4E2B-A040-06CA8F634B1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F25EFB7-34FA-4F35-956F-6E674BC637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780B0A-1866-45D2-82BC-41B464E91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4cecc6-2f7a-40c9-8415-99eecceb7333"/>
    <ds:schemaRef ds:uri="c8886e6d-ca38-4783-ac23-8bd09711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9A6C8F-7B18-429F-A44E-C5BE7C09CB56}">
  <ds:schemaRefs>
    <ds:schemaRef ds:uri="http://schemas.microsoft.com/office/2006/metadata/properties"/>
    <ds:schemaRef ds:uri="http://schemas.microsoft.com/office/infopath/2007/PartnerControls"/>
    <ds:schemaRef ds:uri="3e4cecc6-2f7a-40c9-8415-99eecceb7333"/>
    <ds:schemaRef ds:uri="c8886e6d-ca38-4783-ac23-8bd097117a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郡山署、会津署、福島所、小名浜所</vt:lpstr>
      <vt:lpstr>会津所、喜多方所、郡山所、須賀川所</vt:lpstr>
      <vt:lpstr>二本松所</vt:lpstr>
      <vt:lpstr>'郡山署、会津署、福島所、小名浜所'!Print_Area</vt:lpstr>
      <vt:lpstr>二本松所!Print_Area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紺野 哲史(konno-satoshi)</dc:creator>
  <cp:lastModifiedBy>馬場 美桜(baba-miou.8f9)</cp:lastModifiedBy>
  <cp:lastPrinted>2026-07-24T04:03:35Z</cp:lastPrinted>
  <dcterms:created xsi:type="dcterms:W3CDTF">2009-09-29T02:23:20Z</dcterms:created>
  <dcterms:modified xsi:type="dcterms:W3CDTF">2026-07-31T00:48:03Z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鈴木 陸(suzuki-riku.t13)</vt:lpwstr>
  </property>
  <property fmtid="{D5CDD505-2E9C-101B-9397-08002B2CF9AE}" pid="3" name="display_urn:schemas-microsoft-com:office:office#Author">
    <vt:lpwstr>鈴木 陸(suzuki-riku.t13)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ContentTypeId">
    <vt:lpwstr>0x010100468070AFD637C548B79025566C31B592</vt:lpwstr>
  </property>
  <property fmtid="{D5CDD505-2E9C-101B-9397-08002B2CF9AE}" pid="7" name="MediaServiceImageTags">
    <vt:lpwstr/>
  </property>
</Properties>
</file>