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4017000_5-14017010/WorkingDocLib/３　個人B文書共有フォルダ/６　会計１係/6-3　会計１係員/鈴木陸/０１年間契約/０１電力需給契約/令和9年度電力/1．高圧電力/０１ 入札公示について（官報掲載）/資料交付先/R9年度/"/>
    </mc:Choice>
  </mc:AlternateContent>
  <xr:revisionPtr revIDLastSave="101" documentId="8_{8EE008E1-ED0E-41D6-AAC3-52700534ED4C}" xr6:coauthVersionLast="47" xr6:coauthVersionMax="47" xr10:uidLastSave="{1B4D9984-E4D8-4FB8-984E-1D133B8C0239}"/>
  <bookViews>
    <workbookView xWindow="-120" yWindow="-120" windowWidth="29040" windowHeight="17520" xr2:uid="{1FD60298-91D5-4B30-96E6-7D57A710D67C}"/>
  </bookViews>
  <sheets>
    <sheet name="郡山署、会津署" sheetId="8" r:id="rId1"/>
    <sheet name="福島所、小名浜所" sheetId="9" r:id="rId2"/>
    <sheet name="会津所、喜多方所" sheetId="10" r:id="rId3"/>
    <sheet name="郡山所、須賀川所" sheetId="11" r:id="rId4"/>
    <sheet name="二本松所" sheetId="13" r:id="rId5"/>
    <sheet name="見本" sheetId="12" r:id="rId6"/>
  </sheets>
  <definedNames>
    <definedName name="_xlnm.Print_Area" localSheetId="2">'会津所、喜多方所'!$A$1:$I$58</definedName>
    <definedName name="_xlnm.Print_Area" localSheetId="3">'郡山所、須賀川所'!$A$1:$I$58</definedName>
    <definedName name="_xlnm.Print_Area" localSheetId="0">'郡山署、会津署'!$A$1:$I$58</definedName>
    <definedName name="_xlnm.Print_Area" localSheetId="5">見本!$A$1:$J$30</definedName>
    <definedName name="_xlnm.Print_Area" localSheetId="4">二本松所!$A$1:$I$30</definedName>
    <definedName name="_xlnm.Print_Area" localSheetId="1">'福島所、小名浜所'!$A$1:$I$58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8" l="1"/>
  <c r="B17" i="8"/>
  <c r="E52" i="9"/>
  <c r="E25" i="9"/>
  <c r="E52" i="10"/>
  <c r="E25" i="10"/>
  <c r="E52" i="11"/>
  <c r="E25" i="11" l="1"/>
  <c r="E25" i="13"/>
  <c r="H32" i="9"/>
  <c r="H5" i="9"/>
  <c r="H32" i="10"/>
  <c r="H5" i="10"/>
  <c r="H32" i="11"/>
  <c r="H5" i="11"/>
  <c r="H5" i="13"/>
  <c r="G24" i="13"/>
  <c r="H24" i="13"/>
  <c r="B24" i="13"/>
  <c r="A24" i="13"/>
  <c r="G23" i="13"/>
  <c r="H23" i="13" s="1"/>
  <c r="B23" i="13"/>
  <c r="A23" i="13"/>
  <c r="G22" i="13"/>
  <c r="H22" i="13"/>
  <c r="B22" i="13"/>
  <c r="A22" i="13"/>
  <c r="G21" i="13"/>
  <c r="H21" i="13"/>
  <c r="B21" i="13"/>
  <c r="A21" i="13"/>
  <c r="G20" i="13"/>
  <c r="H20" i="13" s="1"/>
  <c r="B20" i="13"/>
  <c r="A20" i="13"/>
  <c r="G19" i="13"/>
  <c r="H19" i="13"/>
  <c r="B19" i="13"/>
  <c r="A19" i="13"/>
  <c r="G18" i="13"/>
  <c r="H18" i="13"/>
  <c r="B18" i="13"/>
  <c r="A18" i="13"/>
  <c r="G17" i="13"/>
  <c r="H17" i="13"/>
  <c r="B17" i="13"/>
  <c r="A17" i="13"/>
  <c r="G16" i="13"/>
  <c r="H16" i="13"/>
  <c r="B16" i="13"/>
  <c r="A16" i="13"/>
  <c r="G15" i="13"/>
  <c r="H15" i="13"/>
  <c r="B15" i="13"/>
  <c r="A15" i="13"/>
  <c r="G14" i="13"/>
  <c r="H14" i="13"/>
  <c r="B14" i="13"/>
  <c r="A14" i="13"/>
  <c r="G13" i="13"/>
  <c r="G25" i="13" s="1"/>
  <c r="H13" i="13"/>
  <c r="H25" i="13" s="1"/>
  <c r="C27" i="13" s="1"/>
  <c r="H27" i="13" s="1"/>
  <c r="B13" i="13"/>
  <c r="A13" i="13"/>
  <c r="B13" i="10"/>
  <c r="G42" i="9"/>
  <c r="H42" i="9"/>
  <c r="B40" i="9"/>
  <c r="G23" i="9"/>
  <c r="H23" i="9" s="1"/>
  <c r="G15" i="9"/>
  <c r="H15" i="9"/>
  <c r="G18" i="9"/>
  <c r="H18" i="9" s="1"/>
  <c r="G22" i="9"/>
  <c r="H22" i="9"/>
  <c r="G15" i="8"/>
  <c r="H15" i="8" s="1"/>
  <c r="G19" i="8"/>
  <c r="H19" i="8" s="1"/>
  <c r="G20" i="8"/>
  <c r="H20" i="8" s="1"/>
  <c r="G24" i="8"/>
  <c r="H24" i="8" s="1"/>
  <c r="G23" i="8"/>
  <c r="H23" i="8" s="1"/>
  <c r="G17" i="8"/>
  <c r="H17" i="8" s="1"/>
  <c r="G21" i="8"/>
  <c r="H21" i="8" s="1"/>
  <c r="B14" i="11"/>
  <c r="B15" i="11"/>
  <c r="B16" i="11"/>
  <c r="B17" i="11"/>
  <c r="B18" i="11"/>
  <c r="B19" i="11"/>
  <c r="B20" i="11"/>
  <c r="B21" i="11"/>
  <c r="B22" i="11"/>
  <c r="B23" i="11"/>
  <c r="B24" i="11"/>
  <c r="B13" i="11"/>
  <c r="B46" i="10"/>
  <c r="B41" i="9"/>
  <c r="B42" i="9"/>
  <c r="B43" i="9"/>
  <c r="B44" i="9"/>
  <c r="B45" i="9"/>
  <c r="B46" i="9"/>
  <c r="B47" i="9"/>
  <c r="B48" i="9"/>
  <c r="B49" i="9"/>
  <c r="B50" i="9"/>
  <c r="B51" i="9"/>
  <c r="B14" i="9"/>
  <c r="B15" i="9"/>
  <c r="B16" i="9"/>
  <c r="B17" i="9"/>
  <c r="B18" i="9"/>
  <c r="B19" i="9"/>
  <c r="B20" i="9"/>
  <c r="B21" i="9"/>
  <c r="B22" i="9"/>
  <c r="B23" i="9"/>
  <c r="B24" i="9"/>
  <c r="B13" i="9"/>
  <c r="B14" i="8"/>
  <c r="B15" i="8"/>
  <c r="B19" i="8"/>
  <c r="B20" i="8"/>
  <c r="B21" i="8"/>
  <c r="B22" i="8"/>
  <c r="B23" i="8"/>
  <c r="B24" i="8"/>
  <c r="B13" i="8"/>
  <c r="B47" i="8"/>
  <c r="A40" i="8"/>
  <c r="A13" i="12"/>
  <c r="B40" i="8"/>
  <c r="A14" i="12"/>
  <c r="A15" i="12"/>
  <c r="A16" i="12"/>
  <c r="A17" i="12"/>
  <c r="A18" i="12"/>
  <c r="A19" i="12"/>
  <c r="A20" i="12"/>
  <c r="A21" i="12"/>
  <c r="A22" i="12"/>
  <c r="A23" i="12"/>
  <c r="A24" i="12"/>
  <c r="B41" i="8"/>
  <c r="A41" i="11"/>
  <c r="A42" i="11"/>
  <c r="A43" i="11"/>
  <c r="A44" i="11"/>
  <c r="A45" i="11"/>
  <c r="A46" i="11"/>
  <c r="A47" i="11"/>
  <c r="A48" i="11"/>
  <c r="A49" i="11"/>
  <c r="A50" i="11"/>
  <c r="A51" i="11"/>
  <c r="A40" i="11"/>
  <c r="A14" i="11"/>
  <c r="A15" i="11"/>
  <c r="A16" i="11"/>
  <c r="A17" i="11"/>
  <c r="A18" i="11"/>
  <c r="A19" i="11"/>
  <c r="A20" i="11"/>
  <c r="A21" i="11"/>
  <c r="A22" i="11"/>
  <c r="A23" i="11"/>
  <c r="A24" i="11"/>
  <c r="A13" i="11"/>
  <c r="A41" i="10"/>
  <c r="A42" i="10"/>
  <c r="A43" i="10"/>
  <c r="A44" i="10"/>
  <c r="A45" i="10"/>
  <c r="A46" i="10"/>
  <c r="A47" i="10"/>
  <c r="A48" i="10"/>
  <c r="A49" i="10"/>
  <c r="A50" i="10"/>
  <c r="A51" i="10"/>
  <c r="A40" i="10"/>
  <c r="A14" i="10"/>
  <c r="A15" i="10"/>
  <c r="A16" i="10"/>
  <c r="A17" i="10"/>
  <c r="A18" i="10"/>
  <c r="A19" i="10"/>
  <c r="A20" i="10"/>
  <c r="A21" i="10"/>
  <c r="A22" i="10"/>
  <c r="A23" i="10"/>
  <c r="A24" i="10"/>
  <c r="A13" i="10"/>
  <c r="A41" i="9"/>
  <c r="A42" i="9"/>
  <c r="A43" i="9"/>
  <c r="A44" i="9"/>
  <c r="A45" i="9"/>
  <c r="A46" i="9"/>
  <c r="A47" i="9"/>
  <c r="A48" i="9"/>
  <c r="A49" i="9"/>
  <c r="A50" i="9"/>
  <c r="A51" i="9"/>
  <c r="A40" i="9"/>
  <c r="A14" i="9"/>
  <c r="A15" i="9"/>
  <c r="A16" i="9"/>
  <c r="A17" i="9"/>
  <c r="A18" i="9"/>
  <c r="A19" i="9"/>
  <c r="A20" i="9"/>
  <c r="A21" i="9"/>
  <c r="A22" i="9"/>
  <c r="A23" i="9"/>
  <c r="A24" i="9"/>
  <c r="A13" i="9"/>
  <c r="A41" i="8"/>
  <c r="A42" i="8"/>
  <c r="A43" i="8"/>
  <c r="A44" i="8"/>
  <c r="A45" i="8"/>
  <c r="A46" i="8"/>
  <c r="A47" i="8"/>
  <c r="A48" i="8"/>
  <c r="A49" i="8"/>
  <c r="A50" i="8"/>
  <c r="A51" i="8"/>
  <c r="B43" i="11"/>
  <c r="B44" i="11"/>
  <c r="B45" i="11"/>
  <c r="B41" i="11"/>
  <c r="B42" i="11"/>
  <c r="B46" i="11"/>
  <c r="B47" i="11"/>
  <c r="B48" i="11"/>
  <c r="B49" i="11"/>
  <c r="B50" i="11"/>
  <c r="B51" i="11"/>
  <c r="B40" i="11"/>
  <c r="B43" i="10"/>
  <c r="B44" i="10"/>
  <c r="B45" i="10"/>
  <c r="B41" i="10"/>
  <c r="B42" i="10"/>
  <c r="B47" i="10"/>
  <c r="B48" i="10"/>
  <c r="B49" i="10"/>
  <c r="B50" i="10"/>
  <c r="B51" i="10"/>
  <c r="B40" i="10"/>
  <c r="B16" i="10"/>
  <c r="B17" i="10"/>
  <c r="B18" i="10"/>
  <c r="B14" i="10"/>
  <c r="B15" i="10"/>
  <c r="B19" i="10"/>
  <c r="B20" i="10"/>
  <c r="B21" i="10"/>
  <c r="B22" i="10"/>
  <c r="B23" i="10"/>
  <c r="B24" i="10"/>
  <c r="B43" i="8"/>
  <c r="B44" i="8"/>
  <c r="B45" i="8"/>
  <c r="B42" i="8"/>
  <c r="B46" i="8"/>
  <c r="B48" i="8"/>
  <c r="B49" i="8"/>
  <c r="B50" i="8"/>
  <c r="B51" i="8"/>
  <c r="G13" i="12"/>
  <c r="G25" i="12"/>
  <c r="G14" i="12"/>
  <c r="H14" i="12"/>
  <c r="G15" i="12"/>
  <c r="H15" i="12"/>
  <c r="G16" i="12"/>
  <c r="H16" i="12"/>
  <c r="G17" i="12"/>
  <c r="H17" i="12"/>
  <c r="G18" i="12"/>
  <c r="H18" i="12"/>
  <c r="G19" i="12"/>
  <c r="H19" i="12"/>
  <c r="G20" i="12"/>
  <c r="H20" i="12"/>
  <c r="G21" i="12"/>
  <c r="H21" i="12"/>
  <c r="G22" i="12"/>
  <c r="H22" i="12"/>
  <c r="G23" i="12"/>
  <c r="H23" i="12"/>
  <c r="G24" i="12"/>
  <c r="H24" i="12"/>
  <c r="E25" i="12"/>
  <c r="G13" i="11"/>
  <c r="G25" i="11" s="1"/>
  <c r="H13" i="11"/>
  <c r="G14" i="11"/>
  <c r="H14" i="11" s="1"/>
  <c r="G15" i="11"/>
  <c r="H15" i="11" s="1"/>
  <c r="G16" i="11"/>
  <c r="H16" i="11"/>
  <c r="G17" i="11"/>
  <c r="H17" i="11"/>
  <c r="G18" i="11"/>
  <c r="H18" i="11"/>
  <c r="G19" i="11"/>
  <c r="H19" i="11"/>
  <c r="G20" i="11"/>
  <c r="H20" i="11" s="1"/>
  <c r="G21" i="11"/>
  <c r="H21" i="11" s="1"/>
  <c r="G22" i="11"/>
  <c r="H22" i="11"/>
  <c r="G23" i="11"/>
  <c r="H23" i="11"/>
  <c r="G24" i="11"/>
  <c r="H24" i="11"/>
  <c r="G40" i="11"/>
  <c r="H40" i="11" s="1"/>
  <c r="H52" i="11" s="1"/>
  <c r="C54" i="11" s="1"/>
  <c r="H54" i="11" s="1"/>
  <c r="G41" i="11"/>
  <c r="H41" i="11"/>
  <c r="G42" i="11"/>
  <c r="H42" i="11" s="1"/>
  <c r="G43" i="11"/>
  <c r="H43" i="11"/>
  <c r="G44" i="11"/>
  <c r="H44" i="11"/>
  <c r="G45" i="11"/>
  <c r="H45" i="11"/>
  <c r="G46" i="11"/>
  <c r="H46" i="11" s="1"/>
  <c r="G47" i="11"/>
  <c r="H47" i="11"/>
  <c r="G48" i="11"/>
  <c r="H48" i="11"/>
  <c r="G49" i="11"/>
  <c r="H49" i="11"/>
  <c r="G50" i="11"/>
  <c r="H50" i="11"/>
  <c r="G51" i="11"/>
  <c r="H51" i="11"/>
  <c r="G13" i="10"/>
  <c r="G14" i="10"/>
  <c r="H14" i="10"/>
  <c r="G15" i="10"/>
  <c r="G25" i="10" s="1"/>
  <c r="G16" i="10"/>
  <c r="H16" i="10" s="1"/>
  <c r="G17" i="10"/>
  <c r="H17" i="10"/>
  <c r="G18" i="10"/>
  <c r="H18" i="10"/>
  <c r="G19" i="10"/>
  <c r="H19" i="10" s="1"/>
  <c r="G20" i="10"/>
  <c r="H20" i="10" s="1"/>
  <c r="G21" i="10"/>
  <c r="H21" i="10"/>
  <c r="G22" i="10"/>
  <c r="H22" i="10"/>
  <c r="G23" i="10"/>
  <c r="H23" i="10"/>
  <c r="G24" i="10"/>
  <c r="H24" i="10"/>
  <c r="G40" i="10"/>
  <c r="H40" i="10" s="1"/>
  <c r="G41" i="10"/>
  <c r="H41" i="10"/>
  <c r="G42" i="10"/>
  <c r="H42" i="10"/>
  <c r="G43" i="10"/>
  <c r="H43" i="10"/>
  <c r="G44" i="10"/>
  <c r="H44" i="10"/>
  <c r="G45" i="10"/>
  <c r="H45" i="10"/>
  <c r="G46" i="10"/>
  <c r="H46" i="10" s="1"/>
  <c r="G47" i="10"/>
  <c r="H47" i="10"/>
  <c r="G48" i="10"/>
  <c r="H48" i="10"/>
  <c r="G49" i="10"/>
  <c r="H49" i="10"/>
  <c r="G50" i="10"/>
  <c r="H50" i="10"/>
  <c r="G51" i="10"/>
  <c r="H51" i="10"/>
  <c r="G16" i="9"/>
  <c r="H16" i="9"/>
  <c r="G19" i="9"/>
  <c r="H19" i="9"/>
  <c r="G20" i="9"/>
  <c r="H20" i="9"/>
  <c r="G21" i="9"/>
  <c r="H21" i="9" s="1"/>
  <c r="G24" i="9"/>
  <c r="H24" i="9" s="1"/>
  <c r="G40" i="9"/>
  <c r="G52" i="9" s="1"/>
  <c r="G41" i="9"/>
  <c r="H41" i="9"/>
  <c r="G43" i="9"/>
  <c r="H43" i="9"/>
  <c r="G44" i="9"/>
  <c r="H44" i="9" s="1"/>
  <c r="G45" i="9"/>
  <c r="H45" i="9" s="1"/>
  <c r="G46" i="9"/>
  <c r="H46" i="9"/>
  <c r="G47" i="9"/>
  <c r="H47" i="9"/>
  <c r="G48" i="9"/>
  <c r="H48" i="9"/>
  <c r="G49" i="9"/>
  <c r="H49" i="9"/>
  <c r="G50" i="9"/>
  <c r="H50" i="9"/>
  <c r="G51" i="9"/>
  <c r="H51" i="9" s="1"/>
  <c r="G40" i="8"/>
  <c r="H40" i="8"/>
  <c r="G41" i="8"/>
  <c r="G52" i="8" s="1"/>
  <c r="H41" i="8"/>
  <c r="G42" i="8"/>
  <c r="H42" i="8"/>
  <c r="G43" i="8"/>
  <c r="H43" i="8" s="1"/>
  <c r="G44" i="8"/>
  <c r="H44" i="8" s="1"/>
  <c r="G45" i="8"/>
  <c r="H45" i="8" s="1"/>
  <c r="G46" i="8"/>
  <c r="H46" i="8"/>
  <c r="G47" i="8"/>
  <c r="H47" i="8"/>
  <c r="G48" i="8"/>
  <c r="H48" i="8"/>
  <c r="G49" i="8"/>
  <c r="H49" i="8" s="1"/>
  <c r="G50" i="8"/>
  <c r="H50" i="8" s="1"/>
  <c r="G51" i="8"/>
  <c r="H51" i="8" s="1"/>
  <c r="G14" i="8"/>
  <c r="H14" i="8" s="1"/>
  <c r="G16" i="8"/>
  <c r="H16" i="8" s="1"/>
  <c r="G18" i="8"/>
  <c r="H18" i="8"/>
  <c r="G22" i="8"/>
  <c r="H22" i="8" s="1"/>
  <c r="E52" i="8"/>
  <c r="H32" i="8" s="1"/>
  <c r="E25" i="8"/>
  <c r="H5" i="8" s="1"/>
  <c r="G13" i="8"/>
  <c r="H13" i="8"/>
  <c r="H13" i="12"/>
  <c r="H25" i="12"/>
  <c r="C27" i="12"/>
  <c r="H27" i="12"/>
  <c r="G17" i="9"/>
  <c r="H17" i="9" s="1"/>
  <c r="G14" i="9"/>
  <c r="H14" i="9"/>
  <c r="H13" i="10"/>
  <c r="H40" i="9"/>
  <c r="G13" i="9"/>
  <c r="H13" i="9" s="1"/>
  <c r="H25" i="8" l="1"/>
  <c r="C27" i="8" s="1"/>
  <c r="H27" i="8" s="1"/>
  <c r="G25" i="8"/>
  <c r="H52" i="8"/>
  <c r="C54" i="8" s="1"/>
  <c r="H54" i="8" s="1"/>
  <c r="H25" i="9"/>
  <c r="C27" i="9" s="1"/>
  <c r="H27" i="9" s="1"/>
  <c r="G25" i="9"/>
  <c r="H52" i="9"/>
  <c r="C54" i="9" s="1"/>
  <c r="H54" i="9" s="1"/>
  <c r="H15" i="10"/>
  <c r="H25" i="10" s="1"/>
  <c r="C27" i="10" s="1"/>
  <c r="H27" i="10" s="1"/>
  <c r="H52" i="10"/>
  <c r="C54" i="10" s="1"/>
  <c r="H54" i="10" s="1"/>
  <c r="G52" i="10"/>
  <c r="H25" i="11"/>
  <c r="C27" i="11" s="1"/>
  <c r="H27" i="11" s="1"/>
  <c r="G52" i="11"/>
</calcChain>
</file>

<file path=xl/sharedStrings.xml><?xml version="1.0" encoding="utf-8"?>
<sst xmlns="http://schemas.openxmlformats.org/spreadsheetml/2006/main" count="314" uniqueCount="84">
  <si>
    <t>年月</t>
    <rPh sb="0" eb="1">
      <t>ネン</t>
    </rPh>
    <rPh sb="1" eb="2">
      <t>ガツ</t>
    </rPh>
    <phoneticPr fontId="2"/>
  </si>
  <si>
    <t>契約電力　　　（ｋｗ）</t>
    <rPh sb="0" eb="2">
      <t>ケイヤク</t>
    </rPh>
    <rPh sb="2" eb="4">
      <t>デンリョク</t>
    </rPh>
    <phoneticPr fontId="2"/>
  </si>
  <si>
    <t>力率（％）</t>
    <rPh sb="0" eb="1">
      <t>リキ</t>
    </rPh>
    <rPh sb="1" eb="2">
      <t>リツ</t>
    </rPh>
    <phoneticPr fontId="2"/>
  </si>
  <si>
    <t>基本料金①（円）</t>
    <rPh sb="0" eb="2">
      <t>キホン</t>
    </rPh>
    <rPh sb="2" eb="4">
      <t>リョウキン</t>
    </rPh>
    <rPh sb="6" eb="7">
      <t>エン</t>
    </rPh>
    <phoneticPr fontId="2"/>
  </si>
  <si>
    <t>予定使用電力量　　　（ｋｗｈ）</t>
    <rPh sb="0" eb="2">
      <t>ヨテイ</t>
    </rPh>
    <rPh sb="2" eb="4">
      <t>シヨウ</t>
    </rPh>
    <rPh sb="4" eb="6">
      <t>デンリョク</t>
    </rPh>
    <rPh sb="6" eb="7">
      <t>リョウ</t>
    </rPh>
    <phoneticPr fontId="2"/>
  </si>
  <si>
    <t>電力量料金②（円）</t>
    <rPh sb="0" eb="3">
      <t>デンリョクリョウ</t>
    </rPh>
    <rPh sb="3" eb="5">
      <t>リョウキン</t>
    </rPh>
    <rPh sb="7" eb="8">
      <t>エン</t>
    </rPh>
    <phoneticPr fontId="2"/>
  </si>
  <si>
    <t>電気料金①＋②（円）</t>
    <rPh sb="0" eb="2">
      <t>デンキ</t>
    </rPh>
    <rPh sb="2" eb="4">
      <t>リョウキン</t>
    </rPh>
    <rPh sb="8" eb="9">
      <t>エン</t>
    </rPh>
    <phoneticPr fontId="2"/>
  </si>
  <si>
    <t>官署名</t>
    <rPh sb="0" eb="2">
      <t>カンショ</t>
    </rPh>
    <rPh sb="2" eb="3">
      <t>メイ</t>
    </rPh>
    <phoneticPr fontId="2"/>
  </si>
  <si>
    <t>契約電力</t>
    <rPh sb="0" eb="2">
      <t>ケイヤク</t>
    </rPh>
    <rPh sb="2" eb="4">
      <t>デンリョク</t>
    </rPh>
    <phoneticPr fontId="2"/>
  </si>
  <si>
    <t>年間使用電力量</t>
    <rPh sb="0" eb="2">
      <t>ネンカン</t>
    </rPh>
    <rPh sb="2" eb="4">
      <t>シヨウ</t>
    </rPh>
    <rPh sb="4" eb="7">
      <t>デンリョクリョウ</t>
    </rPh>
    <phoneticPr fontId="2"/>
  </si>
  <si>
    <t>会津労働基準監督署</t>
    <rPh sb="0" eb="2">
      <t>アイヅ</t>
    </rPh>
    <rPh sb="2" eb="4">
      <t>ロウドウ</t>
    </rPh>
    <rPh sb="4" eb="6">
      <t>キジュン</t>
    </rPh>
    <rPh sb="6" eb="9">
      <t>カントクショ</t>
    </rPh>
    <phoneticPr fontId="2"/>
  </si>
  <si>
    <t>基本料金単価</t>
    <rPh sb="0" eb="2">
      <t>キホン</t>
    </rPh>
    <rPh sb="2" eb="4">
      <t>リョウキン</t>
    </rPh>
    <rPh sb="4" eb="6">
      <t>タンカ</t>
    </rPh>
    <phoneticPr fontId="2"/>
  </si>
  <si>
    <t>電力量料金単価</t>
    <rPh sb="0" eb="2">
      <t>デンリョク</t>
    </rPh>
    <rPh sb="2" eb="3">
      <t>リョウ</t>
    </rPh>
    <rPh sb="3" eb="5">
      <t>リョウキン</t>
    </rPh>
    <rPh sb="5" eb="7">
      <t>タンカ</t>
    </rPh>
    <phoneticPr fontId="2"/>
  </si>
  <si>
    <t>夏季</t>
    <rPh sb="0" eb="2">
      <t>カキ</t>
    </rPh>
    <phoneticPr fontId="2"/>
  </si>
  <si>
    <t>その他季</t>
    <rPh sb="2" eb="3">
      <t>タ</t>
    </rPh>
    <rPh sb="3" eb="4">
      <t>キ</t>
    </rPh>
    <phoneticPr fontId="2"/>
  </si>
  <si>
    <t>単価</t>
    <rPh sb="0" eb="2">
      <t>タンカ</t>
    </rPh>
    <phoneticPr fontId="2"/>
  </si>
  <si>
    <t>福島公共職業安定所</t>
    <rPh sb="0" eb="2">
      <t>フクシマ</t>
    </rPh>
    <rPh sb="2" eb="4">
      <t>コウキョウ</t>
    </rPh>
    <rPh sb="4" eb="6">
      <t>ショクギョウ</t>
    </rPh>
    <rPh sb="6" eb="9">
      <t>アンテイショ</t>
    </rPh>
    <phoneticPr fontId="2"/>
  </si>
  <si>
    <t>※夏季は、７月～９月まで。その他季は、夏季以外の月</t>
    <rPh sb="1" eb="3">
      <t>カキ</t>
    </rPh>
    <rPh sb="6" eb="7">
      <t>ガツ</t>
    </rPh>
    <rPh sb="9" eb="10">
      <t>ガツ</t>
    </rPh>
    <rPh sb="15" eb="16">
      <t>タ</t>
    </rPh>
    <rPh sb="16" eb="17">
      <t>キ</t>
    </rPh>
    <rPh sb="19" eb="21">
      <t>カキ</t>
    </rPh>
    <rPh sb="21" eb="23">
      <t>イガイ</t>
    </rPh>
    <rPh sb="24" eb="25">
      <t>ツキ</t>
    </rPh>
    <phoneticPr fontId="2"/>
  </si>
  <si>
    <t>合計</t>
    <rPh sb="0" eb="2">
      <t>ゴウケイ</t>
    </rPh>
    <phoneticPr fontId="2"/>
  </si>
  <si>
    <t>郡山公共職業安定所</t>
    <rPh sb="0" eb="2">
      <t>コオリヤマ</t>
    </rPh>
    <rPh sb="2" eb="4">
      <t>コウキョウ</t>
    </rPh>
    <rPh sb="4" eb="6">
      <t>ショクギョウ</t>
    </rPh>
    <rPh sb="6" eb="9">
      <t>アンテイショ</t>
    </rPh>
    <phoneticPr fontId="2"/>
  </si>
  <si>
    <t>須賀川公共職業安定所</t>
    <rPh sb="0" eb="3">
      <t>スカガワ</t>
    </rPh>
    <rPh sb="3" eb="5">
      <t>コウキョウ</t>
    </rPh>
    <rPh sb="5" eb="7">
      <t>ショクギョウ</t>
    </rPh>
    <rPh sb="7" eb="10">
      <t>アンテイショ</t>
    </rPh>
    <phoneticPr fontId="2"/>
  </si>
  <si>
    <t>二本松公共職業安定所</t>
    <rPh sb="0" eb="3">
      <t>ニホンマツ</t>
    </rPh>
    <rPh sb="3" eb="5">
      <t>コウキョウ</t>
    </rPh>
    <rPh sb="5" eb="7">
      <t>ショクギョウ</t>
    </rPh>
    <rPh sb="7" eb="10">
      <t>アンテイショ</t>
    </rPh>
    <phoneticPr fontId="2"/>
  </si>
  <si>
    <t>力率割引</t>
    <rPh sb="0" eb="1">
      <t>リキ</t>
    </rPh>
    <rPh sb="1" eb="2">
      <t>リツ</t>
    </rPh>
    <rPh sb="2" eb="4">
      <t>ワリビキ</t>
    </rPh>
    <phoneticPr fontId="2"/>
  </si>
  <si>
    <t>入札内訳書</t>
    <rPh sb="0" eb="2">
      <t>ニュウサツ</t>
    </rPh>
    <rPh sb="2" eb="5">
      <t>ウチワケショ</t>
    </rPh>
    <phoneticPr fontId="2"/>
  </si>
  <si>
    <t>年間税抜価格（ア）</t>
    <rPh sb="0" eb="2">
      <t>ネンカン</t>
    </rPh>
    <rPh sb="2" eb="3">
      <t>ゼイ</t>
    </rPh>
    <rPh sb="3" eb="4">
      <t>ヌ</t>
    </rPh>
    <rPh sb="4" eb="6">
      <t>カカク</t>
    </rPh>
    <phoneticPr fontId="2"/>
  </si>
  <si>
    <t>年間税抜価格（イ）</t>
    <rPh sb="0" eb="2">
      <t>ネンカン</t>
    </rPh>
    <rPh sb="2" eb="3">
      <t>ゼイ</t>
    </rPh>
    <rPh sb="3" eb="4">
      <t>ヌ</t>
    </rPh>
    <rPh sb="4" eb="6">
      <t>カカク</t>
    </rPh>
    <phoneticPr fontId="2"/>
  </si>
  <si>
    <t>年間税抜価格（ウ）</t>
    <rPh sb="0" eb="2">
      <t>ネンカン</t>
    </rPh>
    <rPh sb="2" eb="3">
      <t>ゼイ</t>
    </rPh>
    <rPh sb="3" eb="4">
      <t>ヌ</t>
    </rPh>
    <rPh sb="4" eb="6">
      <t>カカク</t>
    </rPh>
    <phoneticPr fontId="2"/>
  </si>
  <si>
    <t>年間税抜価格（エ）</t>
    <rPh sb="0" eb="2">
      <t>ネンカン</t>
    </rPh>
    <rPh sb="2" eb="3">
      <t>ゼイ</t>
    </rPh>
    <rPh sb="3" eb="4">
      <t>ヌ</t>
    </rPh>
    <rPh sb="4" eb="6">
      <t>カカク</t>
    </rPh>
    <phoneticPr fontId="2"/>
  </si>
  <si>
    <t>年間税抜価格（オ）</t>
    <rPh sb="0" eb="2">
      <t>ネンカン</t>
    </rPh>
    <rPh sb="2" eb="3">
      <t>ゼイ</t>
    </rPh>
    <rPh sb="3" eb="4">
      <t>ヌ</t>
    </rPh>
    <rPh sb="4" eb="6">
      <t>カカク</t>
    </rPh>
    <phoneticPr fontId="2"/>
  </si>
  <si>
    <t>年間税抜価格（カ）</t>
    <rPh sb="0" eb="2">
      <t>ネンカン</t>
    </rPh>
    <rPh sb="2" eb="3">
      <t>ゼイ</t>
    </rPh>
    <rPh sb="3" eb="4">
      <t>ヌ</t>
    </rPh>
    <rPh sb="4" eb="6">
      <t>カカク</t>
    </rPh>
    <phoneticPr fontId="2"/>
  </si>
  <si>
    <t>年間税抜価格（キ）</t>
    <rPh sb="0" eb="2">
      <t>ネンカン</t>
    </rPh>
    <rPh sb="2" eb="3">
      <t>ゼイ</t>
    </rPh>
    <rPh sb="3" eb="4">
      <t>ヌ</t>
    </rPh>
    <rPh sb="4" eb="6">
      <t>カカク</t>
    </rPh>
    <phoneticPr fontId="2"/>
  </si>
  <si>
    <t>年間税抜価格（ク）</t>
    <rPh sb="0" eb="2">
      <t>ネンカン</t>
    </rPh>
    <rPh sb="2" eb="3">
      <t>ゼイ</t>
    </rPh>
    <rPh sb="3" eb="4">
      <t>ヌ</t>
    </rPh>
    <rPh sb="4" eb="6">
      <t>カカク</t>
    </rPh>
    <phoneticPr fontId="2"/>
  </si>
  <si>
    <t>（Ａ）</t>
    <phoneticPr fontId="2"/>
  </si>
  <si>
    <t>年間税込電気料金（Ａ）</t>
    <rPh sb="0" eb="2">
      <t>ネンカン</t>
    </rPh>
    <rPh sb="2" eb="4">
      <t>ゼイコ</t>
    </rPh>
    <rPh sb="4" eb="6">
      <t>デンキ</t>
    </rPh>
    <rPh sb="6" eb="8">
      <t>リョウキン</t>
    </rPh>
    <phoneticPr fontId="2"/>
  </si>
  <si>
    <t>×</t>
    <phoneticPr fontId="2"/>
  </si>
  <si>
    <t>＝</t>
    <phoneticPr fontId="2"/>
  </si>
  <si>
    <t>（Ｂ）</t>
    <phoneticPr fontId="2"/>
  </si>
  <si>
    <t>年間税込電気料金（Ｂ）</t>
    <rPh sb="0" eb="2">
      <t>ネンカン</t>
    </rPh>
    <rPh sb="2" eb="4">
      <t>ゼイコ</t>
    </rPh>
    <rPh sb="4" eb="6">
      <t>デンキ</t>
    </rPh>
    <rPh sb="6" eb="8">
      <t>リョウキン</t>
    </rPh>
    <phoneticPr fontId="2"/>
  </si>
  <si>
    <t>※基本料金①、電力量料金②、年間税抜価格（ア）、（イ）について、１円未満に端数が生じた場合、切捨てとする。</t>
    <rPh sb="1" eb="3">
      <t>キホン</t>
    </rPh>
    <rPh sb="3" eb="5">
      <t>リョウキン</t>
    </rPh>
    <rPh sb="7" eb="9">
      <t>デンリョク</t>
    </rPh>
    <rPh sb="9" eb="10">
      <t>リョウ</t>
    </rPh>
    <rPh sb="10" eb="12">
      <t>リョウキン</t>
    </rPh>
    <rPh sb="14" eb="16">
      <t>ネンカン</t>
    </rPh>
    <rPh sb="16" eb="17">
      <t>ゼイ</t>
    </rPh>
    <rPh sb="17" eb="18">
      <t>ヌ</t>
    </rPh>
    <rPh sb="18" eb="20">
      <t>カカク</t>
    </rPh>
    <rPh sb="33" eb="34">
      <t>エン</t>
    </rPh>
    <rPh sb="34" eb="36">
      <t>ミマン</t>
    </rPh>
    <rPh sb="37" eb="39">
      <t>ハスウ</t>
    </rPh>
    <rPh sb="40" eb="41">
      <t>ショウ</t>
    </rPh>
    <rPh sb="43" eb="45">
      <t>バアイ</t>
    </rPh>
    <rPh sb="46" eb="48">
      <t>キリス</t>
    </rPh>
    <phoneticPr fontId="2"/>
  </si>
  <si>
    <t>×</t>
    <phoneticPr fontId="2"/>
  </si>
  <si>
    <t>＝</t>
    <phoneticPr fontId="2"/>
  </si>
  <si>
    <t>会津若松公共職業安定所</t>
    <rPh sb="0" eb="4">
      <t>アイヅワカマツ</t>
    </rPh>
    <rPh sb="4" eb="6">
      <t>コウキョウ</t>
    </rPh>
    <rPh sb="6" eb="8">
      <t>ショクギョウ</t>
    </rPh>
    <rPh sb="8" eb="11">
      <t>アンテイショ</t>
    </rPh>
    <phoneticPr fontId="2"/>
  </si>
  <si>
    <t>会津若松公共職業安定所喜多方出張所</t>
    <rPh sb="0" eb="4">
      <t>アイヅワカマツ</t>
    </rPh>
    <rPh sb="4" eb="6">
      <t>コウキョウ</t>
    </rPh>
    <rPh sb="6" eb="8">
      <t>ショクギョウ</t>
    </rPh>
    <rPh sb="8" eb="11">
      <t>アンテイショ</t>
    </rPh>
    <rPh sb="11" eb="14">
      <t>キタカタ</t>
    </rPh>
    <rPh sb="14" eb="17">
      <t>シュッチョウショ</t>
    </rPh>
    <phoneticPr fontId="2"/>
  </si>
  <si>
    <t>（Ｃ）</t>
    <phoneticPr fontId="2"/>
  </si>
  <si>
    <t>（Ｄ）</t>
    <phoneticPr fontId="2"/>
  </si>
  <si>
    <t>（Ｅ）</t>
    <phoneticPr fontId="2"/>
  </si>
  <si>
    <t>（Ｆ）</t>
    <phoneticPr fontId="2"/>
  </si>
  <si>
    <t>（Ｇ）</t>
    <phoneticPr fontId="2"/>
  </si>
  <si>
    <t>（Ｈ）</t>
    <phoneticPr fontId="2"/>
  </si>
  <si>
    <t>年間税込電気料金（Ｃ）</t>
    <rPh sb="0" eb="2">
      <t>ネンカン</t>
    </rPh>
    <rPh sb="2" eb="4">
      <t>ゼイコ</t>
    </rPh>
    <rPh sb="4" eb="6">
      <t>デンキ</t>
    </rPh>
    <rPh sb="6" eb="8">
      <t>リョウキン</t>
    </rPh>
    <phoneticPr fontId="2"/>
  </si>
  <si>
    <t>年間税込電気料金（Ｄ）</t>
    <rPh sb="0" eb="2">
      <t>ネンカン</t>
    </rPh>
    <rPh sb="2" eb="4">
      <t>ゼイコ</t>
    </rPh>
    <rPh sb="4" eb="6">
      <t>デンキ</t>
    </rPh>
    <rPh sb="6" eb="8">
      <t>リョウキン</t>
    </rPh>
    <phoneticPr fontId="2"/>
  </si>
  <si>
    <t>※基本料金①、電力量料金②、年間税抜価格（ウ）、（エ）について、１円未満に端数が生じた場合、切捨てとする。</t>
    <rPh sb="1" eb="3">
      <t>キホン</t>
    </rPh>
    <rPh sb="3" eb="5">
      <t>リョウキン</t>
    </rPh>
    <rPh sb="7" eb="9">
      <t>デンリョク</t>
    </rPh>
    <rPh sb="9" eb="10">
      <t>リョウ</t>
    </rPh>
    <rPh sb="10" eb="12">
      <t>リョウキン</t>
    </rPh>
    <rPh sb="14" eb="16">
      <t>ネンカン</t>
    </rPh>
    <rPh sb="16" eb="17">
      <t>ゼイ</t>
    </rPh>
    <rPh sb="17" eb="18">
      <t>ヌ</t>
    </rPh>
    <rPh sb="18" eb="20">
      <t>カカク</t>
    </rPh>
    <rPh sb="33" eb="34">
      <t>エン</t>
    </rPh>
    <rPh sb="34" eb="36">
      <t>ミマン</t>
    </rPh>
    <rPh sb="37" eb="39">
      <t>ハスウ</t>
    </rPh>
    <rPh sb="40" eb="41">
      <t>ショウ</t>
    </rPh>
    <rPh sb="43" eb="45">
      <t>バアイ</t>
    </rPh>
    <rPh sb="46" eb="48">
      <t>キリス</t>
    </rPh>
    <phoneticPr fontId="2"/>
  </si>
  <si>
    <t>年間税込電気料金（Ｅ）</t>
    <rPh sb="0" eb="2">
      <t>ネンカン</t>
    </rPh>
    <rPh sb="2" eb="4">
      <t>ゼイコ</t>
    </rPh>
    <rPh sb="4" eb="6">
      <t>デンキ</t>
    </rPh>
    <rPh sb="6" eb="8">
      <t>リョウキン</t>
    </rPh>
    <phoneticPr fontId="2"/>
  </si>
  <si>
    <t>年間税込電気料金（Ｆ）</t>
    <rPh sb="0" eb="2">
      <t>ネンカン</t>
    </rPh>
    <rPh sb="2" eb="4">
      <t>ゼイコ</t>
    </rPh>
    <rPh sb="4" eb="6">
      <t>デンキ</t>
    </rPh>
    <rPh sb="6" eb="8">
      <t>リョウキン</t>
    </rPh>
    <phoneticPr fontId="2"/>
  </si>
  <si>
    <t>※基本料金①、電力量料金②、年間税抜価格（オ）、（カ）について、１円未満に端数が生じた場合、切捨てとする。</t>
    <rPh sb="1" eb="3">
      <t>キホン</t>
    </rPh>
    <rPh sb="3" eb="5">
      <t>リョウキン</t>
    </rPh>
    <rPh sb="7" eb="9">
      <t>デンリョク</t>
    </rPh>
    <rPh sb="9" eb="10">
      <t>リョウ</t>
    </rPh>
    <rPh sb="10" eb="12">
      <t>リョウキン</t>
    </rPh>
    <rPh sb="14" eb="16">
      <t>ネンカン</t>
    </rPh>
    <rPh sb="16" eb="17">
      <t>ゼイ</t>
    </rPh>
    <rPh sb="17" eb="18">
      <t>ヌ</t>
    </rPh>
    <rPh sb="18" eb="20">
      <t>カカク</t>
    </rPh>
    <rPh sb="33" eb="34">
      <t>エン</t>
    </rPh>
    <rPh sb="34" eb="36">
      <t>ミマン</t>
    </rPh>
    <rPh sb="37" eb="39">
      <t>ハスウ</t>
    </rPh>
    <rPh sb="40" eb="41">
      <t>ショウ</t>
    </rPh>
    <rPh sb="43" eb="45">
      <t>バアイ</t>
    </rPh>
    <rPh sb="46" eb="48">
      <t>キリス</t>
    </rPh>
    <phoneticPr fontId="2"/>
  </si>
  <si>
    <t>年間税込電気料金（Ｇ）</t>
    <rPh sb="0" eb="2">
      <t>ネンカン</t>
    </rPh>
    <rPh sb="2" eb="4">
      <t>ゼイコ</t>
    </rPh>
    <rPh sb="4" eb="6">
      <t>デンキ</t>
    </rPh>
    <rPh sb="6" eb="8">
      <t>リョウキン</t>
    </rPh>
    <phoneticPr fontId="2"/>
  </si>
  <si>
    <t>年間税込電気料金（Ｈ）</t>
    <rPh sb="0" eb="2">
      <t>ネンカン</t>
    </rPh>
    <rPh sb="2" eb="4">
      <t>ゼイコ</t>
    </rPh>
    <rPh sb="4" eb="6">
      <t>デンキ</t>
    </rPh>
    <rPh sb="6" eb="8">
      <t>リョウキン</t>
    </rPh>
    <phoneticPr fontId="2"/>
  </si>
  <si>
    <t>※基本料金①、電力量料金②、年間税抜価格（キ）、（ク）について、１円未満に端数が生じた場合、切捨てとする。</t>
    <rPh sb="1" eb="3">
      <t>キホン</t>
    </rPh>
    <rPh sb="3" eb="5">
      <t>リョウキン</t>
    </rPh>
    <rPh sb="7" eb="9">
      <t>デンリョク</t>
    </rPh>
    <rPh sb="9" eb="10">
      <t>リョウ</t>
    </rPh>
    <rPh sb="10" eb="12">
      <t>リョウキン</t>
    </rPh>
    <rPh sb="14" eb="16">
      <t>ネンカン</t>
    </rPh>
    <rPh sb="16" eb="17">
      <t>ゼイ</t>
    </rPh>
    <rPh sb="17" eb="18">
      <t>ヌ</t>
    </rPh>
    <rPh sb="18" eb="20">
      <t>カカク</t>
    </rPh>
    <rPh sb="33" eb="34">
      <t>エン</t>
    </rPh>
    <rPh sb="34" eb="36">
      <t>ミマン</t>
    </rPh>
    <rPh sb="37" eb="39">
      <t>ハスウ</t>
    </rPh>
    <rPh sb="40" eb="41">
      <t>ショウ</t>
    </rPh>
    <rPh sb="43" eb="45">
      <t>バアイ</t>
    </rPh>
    <rPh sb="46" eb="48">
      <t>キリス</t>
    </rPh>
    <phoneticPr fontId="2"/>
  </si>
  <si>
    <t>（Ａ）</t>
    <phoneticPr fontId="2"/>
  </si>
  <si>
    <t>記入方法</t>
    <rPh sb="0" eb="2">
      <t>キニュウ</t>
    </rPh>
    <rPh sb="2" eb="4">
      <t>ホウホウ</t>
    </rPh>
    <phoneticPr fontId="2"/>
  </si>
  <si>
    <t>契約電力　　　（ｋｗ）</t>
    <phoneticPr fontId="2"/>
  </si>
  <si>
    <t>１００／１１０</t>
    <phoneticPr fontId="2"/>
  </si>
  <si>
    <t>いわき公共職業安定所小名浜出張所</t>
    <rPh sb="3" eb="5">
      <t>コウキョウ</t>
    </rPh>
    <rPh sb="5" eb="7">
      <t>ショクギョウ</t>
    </rPh>
    <rPh sb="7" eb="10">
      <t>アンテイショ</t>
    </rPh>
    <rPh sb="10" eb="13">
      <t>オナハマ</t>
    </rPh>
    <rPh sb="13" eb="16">
      <t>シュッチョウショ</t>
    </rPh>
    <phoneticPr fontId="2"/>
  </si>
  <si>
    <t xml:space="preserve">                 　　　  　　  /kw（税込）</t>
    <rPh sb="30" eb="31">
      <t>ゼイ</t>
    </rPh>
    <rPh sb="31" eb="32">
      <t>コ</t>
    </rPh>
    <phoneticPr fontId="2"/>
  </si>
  <si>
    <t xml:space="preserve">  　      　　/kwh（税込）</t>
    <rPh sb="16" eb="18">
      <t>ゼイコ</t>
    </rPh>
    <phoneticPr fontId="2"/>
  </si>
  <si>
    <t xml:space="preserve">       　 　　/kwh（税込）</t>
    <rPh sb="16" eb="18">
      <t>ゼイコ</t>
    </rPh>
    <phoneticPr fontId="2"/>
  </si>
  <si>
    <t>※基本料金・電力料金単価については、税込単価で記載すること。</t>
    <rPh sb="1" eb="3">
      <t>キホン</t>
    </rPh>
    <rPh sb="3" eb="5">
      <t>リョウキン</t>
    </rPh>
    <rPh sb="6" eb="8">
      <t>デンリョク</t>
    </rPh>
    <rPh sb="8" eb="10">
      <t>リョウキン</t>
    </rPh>
    <rPh sb="10" eb="12">
      <t>タンカ</t>
    </rPh>
    <rPh sb="18" eb="20">
      <t>ゼイコ</t>
    </rPh>
    <rPh sb="20" eb="22">
      <t>タンカ</t>
    </rPh>
    <rPh sb="23" eb="25">
      <t>キサイ</t>
    </rPh>
    <phoneticPr fontId="2"/>
  </si>
  <si>
    <t>郡山労働基準監督署</t>
    <rPh sb="0" eb="2">
      <t>コオリヤマ</t>
    </rPh>
    <rPh sb="2" eb="4">
      <t>ロウドウ</t>
    </rPh>
    <rPh sb="4" eb="6">
      <t>キジュン</t>
    </rPh>
    <rPh sb="6" eb="9">
      <t>カントクショ</t>
    </rPh>
    <phoneticPr fontId="2"/>
  </si>
  <si>
    <t>（Ⅰ）</t>
    <phoneticPr fontId="2"/>
  </si>
  <si>
    <t>年間税抜価格（ケ）</t>
    <rPh sb="0" eb="2">
      <t>ネンカン</t>
    </rPh>
    <rPh sb="2" eb="3">
      <t>ゼイ</t>
    </rPh>
    <rPh sb="3" eb="4">
      <t>ヌ</t>
    </rPh>
    <rPh sb="4" eb="6">
      <t>カカク</t>
    </rPh>
    <phoneticPr fontId="2"/>
  </si>
  <si>
    <t>年間税込電気料金（Ⅰ）</t>
    <rPh sb="0" eb="2">
      <t>ネンカン</t>
    </rPh>
    <rPh sb="2" eb="4">
      <t>ゼイコ</t>
    </rPh>
    <rPh sb="4" eb="6">
      <t>デンキ</t>
    </rPh>
    <rPh sb="6" eb="8">
      <t>リョウキン</t>
    </rPh>
    <phoneticPr fontId="2"/>
  </si>
  <si>
    <t>※基本料金①、電力量料金②、年間税抜価格（ケ）について、１円未満に端数が生じた場合、切捨てとする。</t>
    <rPh sb="1" eb="3">
      <t>キホン</t>
    </rPh>
    <rPh sb="3" eb="5">
      <t>リョウキン</t>
    </rPh>
    <rPh sb="7" eb="9">
      <t>デンリョク</t>
    </rPh>
    <rPh sb="9" eb="10">
      <t>リョウ</t>
    </rPh>
    <rPh sb="10" eb="12">
      <t>リョウキン</t>
    </rPh>
    <rPh sb="14" eb="16">
      <t>ネンカン</t>
    </rPh>
    <rPh sb="16" eb="17">
      <t>ゼイ</t>
    </rPh>
    <rPh sb="17" eb="18">
      <t>ヌ</t>
    </rPh>
    <rPh sb="18" eb="20">
      <t>カカク</t>
    </rPh>
    <rPh sb="29" eb="30">
      <t>エン</t>
    </rPh>
    <rPh sb="30" eb="32">
      <t>ミマン</t>
    </rPh>
    <rPh sb="33" eb="35">
      <t>ハスウ</t>
    </rPh>
    <rPh sb="36" eb="37">
      <t>ショウ</t>
    </rPh>
    <rPh sb="39" eb="41">
      <t>バアイ</t>
    </rPh>
    <rPh sb="42" eb="44">
      <t>キリス</t>
    </rPh>
    <phoneticPr fontId="2"/>
  </si>
  <si>
    <t>令和９年４月</t>
    <rPh sb="0" eb="2">
      <t>レイワ</t>
    </rPh>
    <rPh sb="3" eb="4">
      <t>ネン</t>
    </rPh>
    <rPh sb="5" eb="6">
      <t>ガツ</t>
    </rPh>
    <phoneticPr fontId="2"/>
  </si>
  <si>
    <t>令和９年５月</t>
    <rPh sb="0" eb="2">
      <t>レイワ</t>
    </rPh>
    <rPh sb="3" eb="4">
      <t>ネン</t>
    </rPh>
    <rPh sb="5" eb="6">
      <t>ガツ</t>
    </rPh>
    <phoneticPr fontId="2"/>
  </si>
  <si>
    <t>令和９年６月</t>
    <rPh sb="0" eb="2">
      <t>レイワ</t>
    </rPh>
    <rPh sb="3" eb="4">
      <t>ネン</t>
    </rPh>
    <rPh sb="5" eb="6">
      <t>ガツ</t>
    </rPh>
    <phoneticPr fontId="2"/>
  </si>
  <si>
    <t>令和９年７月</t>
    <rPh sb="0" eb="2">
      <t>レイワ</t>
    </rPh>
    <rPh sb="3" eb="4">
      <t>ネン</t>
    </rPh>
    <rPh sb="5" eb="6">
      <t>ガツ</t>
    </rPh>
    <phoneticPr fontId="2"/>
  </si>
  <si>
    <t>令和９年８月</t>
    <rPh sb="0" eb="2">
      <t>レイワ</t>
    </rPh>
    <rPh sb="3" eb="4">
      <t>ネン</t>
    </rPh>
    <rPh sb="5" eb="6">
      <t>ガツ</t>
    </rPh>
    <phoneticPr fontId="2"/>
  </si>
  <si>
    <t>令和９年９月</t>
    <rPh sb="0" eb="2">
      <t>レイワ</t>
    </rPh>
    <rPh sb="3" eb="4">
      <t>ネン</t>
    </rPh>
    <rPh sb="5" eb="6">
      <t>ガツ</t>
    </rPh>
    <phoneticPr fontId="2"/>
  </si>
  <si>
    <t>令和９年１０月</t>
    <rPh sb="0" eb="2">
      <t>レイワ</t>
    </rPh>
    <rPh sb="3" eb="4">
      <t>ネン</t>
    </rPh>
    <rPh sb="6" eb="7">
      <t>ガツ</t>
    </rPh>
    <phoneticPr fontId="2"/>
  </si>
  <si>
    <t>令和９年１１月</t>
    <rPh sb="0" eb="2">
      <t>レイワ</t>
    </rPh>
    <rPh sb="3" eb="4">
      <t>ネン</t>
    </rPh>
    <rPh sb="6" eb="7">
      <t>ガツ</t>
    </rPh>
    <phoneticPr fontId="2"/>
  </si>
  <si>
    <t>令和９年１２月</t>
    <rPh sb="0" eb="2">
      <t>レイワ</t>
    </rPh>
    <rPh sb="3" eb="4">
      <t>ネン</t>
    </rPh>
    <rPh sb="6" eb="7">
      <t>ガツ</t>
    </rPh>
    <phoneticPr fontId="2"/>
  </si>
  <si>
    <t>令和１０年１月</t>
    <rPh sb="0" eb="2">
      <t>レイワ</t>
    </rPh>
    <rPh sb="4" eb="5">
      <t>ネン</t>
    </rPh>
    <rPh sb="6" eb="7">
      <t>ガツ</t>
    </rPh>
    <phoneticPr fontId="2"/>
  </si>
  <si>
    <t>令和１０年２月</t>
    <rPh sb="0" eb="2">
      <t>レイワ</t>
    </rPh>
    <rPh sb="4" eb="5">
      <t>ネン</t>
    </rPh>
    <rPh sb="6" eb="7">
      <t>ガツ</t>
    </rPh>
    <phoneticPr fontId="2"/>
  </si>
  <si>
    <t>令和１０年３月</t>
    <rPh sb="0" eb="2">
      <t>レイワ</t>
    </rPh>
    <rPh sb="4" eb="5">
      <t>ネン</t>
    </rPh>
    <rPh sb="6" eb="7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</si>
</sst>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_);[Red]\(#,##0\)"/>
    <numFmt numFmtId="178" formatCode="#,##0.00_);[Red]\(#,##0.0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Border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6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7" fontId="0" fillId="0" borderId="7" xfId="0" applyNumberFormat="1" applyBorder="1">
      <alignment vertical="center"/>
    </xf>
    <xf numFmtId="177" fontId="4" fillId="0" borderId="8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9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 shrinkToFit="1"/>
    </xf>
    <xf numFmtId="177" fontId="0" fillId="0" borderId="10" xfId="0" applyNumberFormat="1" applyBorder="1">
      <alignment vertical="center"/>
    </xf>
    <xf numFmtId="177" fontId="0" fillId="0" borderId="11" xfId="0" applyNumberFormat="1" applyBorder="1">
      <alignment vertical="center"/>
    </xf>
    <xf numFmtId="177" fontId="0" fillId="0" borderId="5" xfId="0" applyNumberFormat="1" applyBorder="1">
      <alignment vertical="center"/>
    </xf>
    <xf numFmtId="177" fontId="0" fillId="0" borderId="12" xfId="0" applyNumberFormat="1" applyBorder="1">
      <alignment vertical="center"/>
    </xf>
    <xf numFmtId="177" fontId="0" fillId="0" borderId="7" xfId="0" applyNumberForma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>
      <alignment vertical="center"/>
    </xf>
    <xf numFmtId="177" fontId="0" fillId="0" borderId="0" xfId="0" applyNumberFormat="1" applyBorder="1">
      <alignment vertical="center"/>
    </xf>
    <xf numFmtId="0" fontId="0" fillId="2" borderId="5" xfId="0" applyFill="1" applyBorder="1" applyAlignment="1">
      <alignment vertical="center" shrinkToFit="1"/>
    </xf>
    <xf numFmtId="0" fontId="0" fillId="2" borderId="1" xfId="0" applyFill="1" applyBorder="1">
      <alignment vertical="center"/>
    </xf>
    <xf numFmtId="177" fontId="0" fillId="2" borderId="10" xfId="0" applyNumberFormat="1" applyFill="1" applyBorder="1">
      <alignment vertical="center"/>
    </xf>
    <xf numFmtId="177" fontId="0" fillId="2" borderId="11" xfId="0" applyNumberFormat="1" applyFill="1" applyBorder="1">
      <alignment vertical="center"/>
    </xf>
    <xf numFmtId="177" fontId="0" fillId="2" borderId="5" xfId="0" applyNumberFormat="1" applyFill="1" applyBorder="1">
      <alignment vertical="center"/>
    </xf>
    <xf numFmtId="49" fontId="0" fillId="0" borderId="7" xfId="0" applyNumberFormat="1" applyBorder="1" applyAlignment="1">
      <alignment horizontal="center" vertical="center"/>
    </xf>
    <xf numFmtId="177" fontId="4" fillId="0" borderId="16" xfId="0" applyNumberFormat="1" applyFont="1" applyBorder="1" applyAlignment="1">
      <alignment horizontal="center" vertical="center" wrapText="1"/>
    </xf>
    <xf numFmtId="177" fontId="0" fillId="0" borderId="17" xfId="0" applyNumberFormat="1" applyBorder="1">
      <alignment vertical="center"/>
    </xf>
    <xf numFmtId="178" fontId="0" fillId="0" borderId="18" xfId="0" applyNumberFormat="1" applyBorder="1">
      <alignment vertical="center"/>
    </xf>
    <xf numFmtId="178" fontId="0" fillId="2" borderId="18" xfId="0" applyNumberFormat="1" applyFill="1" applyBorder="1">
      <alignment vertical="center"/>
    </xf>
    <xf numFmtId="178" fontId="0" fillId="0" borderId="17" xfId="0" applyNumberFormat="1" applyBorder="1">
      <alignment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vertical="center"/>
    </xf>
    <xf numFmtId="176" fontId="0" fillId="0" borderId="13" xfId="0" applyNumberFormat="1" applyBorder="1" applyAlignment="1">
      <alignment vertical="center"/>
    </xf>
    <xf numFmtId="0" fontId="0" fillId="0" borderId="13" xfId="0" applyBorder="1" applyAlignment="1">
      <alignment horizontal="center" vertical="center" shrinkToFit="1"/>
    </xf>
    <xf numFmtId="177" fontId="6" fillId="0" borderId="0" xfId="0" applyNumberFormat="1" applyFont="1">
      <alignment vertical="center"/>
    </xf>
    <xf numFmtId="177" fontId="0" fillId="0" borderId="20" xfId="0" applyNumberFormat="1" applyBorder="1">
      <alignment vertical="center"/>
    </xf>
    <xf numFmtId="177" fontId="0" fillId="0" borderId="21" xfId="0" applyNumberFormat="1" applyBorder="1">
      <alignment vertical="center"/>
    </xf>
    <xf numFmtId="0" fontId="4" fillId="0" borderId="19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vertical="center"/>
    </xf>
    <xf numFmtId="177" fontId="0" fillId="0" borderId="11" xfId="0" applyNumberFormat="1" applyFill="1" applyBorder="1">
      <alignment vertical="center"/>
    </xf>
    <xf numFmtId="0" fontId="0" fillId="0" borderId="22" xfId="0" applyNumberFormat="1" applyBorder="1">
      <alignment vertical="center"/>
    </xf>
    <xf numFmtId="0" fontId="0" fillId="2" borderId="23" xfId="0" applyFill="1" applyBorder="1" applyAlignment="1">
      <alignment vertical="center" shrinkToFit="1"/>
    </xf>
    <xf numFmtId="177" fontId="1" fillId="0" borderId="22" xfId="0" applyNumberFormat="1" applyFont="1" applyBorder="1">
      <alignment vertical="center"/>
    </xf>
    <xf numFmtId="177" fontId="1" fillId="2" borderId="22" xfId="0" applyNumberFormat="1" applyFont="1" applyFill="1" applyBorder="1">
      <alignment vertical="center"/>
    </xf>
    <xf numFmtId="177" fontId="1" fillId="0" borderId="24" xfId="0" applyNumberFormat="1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9" fillId="0" borderId="1" xfId="0" applyFont="1" applyBorder="1">
      <alignment vertical="center"/>
    </xf>
    <xf numFmtId="177" fontId="9" fillId="0" borderId="10" xfId="0" applyNumberFormat="1" applyFont="1" applyBorder="1">
      <alignment vertical="center"/>
    </xf>
    <xf numFmtId="0" fontId="9" fillId="2" borderId="5" xfId="0" applyFont="1" applyFill="1" applyBorder="1" applyAlignment="1">
      <alignment vertical="center" shrinkToFit="1"/>
    </xf>
    <xf numFmtId="0" fontId="9" fillId="2" borderId="1" xfId="0" applyFont="1" applyFill="1" applyBorder="1">
      <alignment vertical="center"/>
    </xf>
    <xf numFmtId="177" fontId="9" fillId="2" borderId="10" xfId="0" applyNumberFormat="1" applyFont="1" applyFill="1" applyBorder="1">
      <alignment vertical="center"/>
    </xf>
    <xf numFmtId="177" fontId="10" fillId="0" borderId="7" xfId="0" applyNumberFormat="1" applyFont="1" applyBorder="1" applyAlignment="1">
      <alignment horizontal="center" vertical="center"/>
    </xf>
    <xf numFmtId="177" fontId="10" fillId="0" borderId="22" xfId="0" applyNumberFormat="1" applyFont="1" applyBorder="1">
      <alignment vertical="center"/>
    </xf>
    <xf numFmtId="177" fontId="10" fillId="2" borderId="22" xfId="0" applyNumberFormat="1" applyFont="1" applyFill="1" applyBorder="1">
      <alignment vertical="center"/>
    </xf>
    <xf numFmtId="0" fontId="10" fillId="0" borderId="22" xfId="0" applyNumberFormat="1" applyFont="1" applyBorder="1">
      <alignment vertical="center"/>
    </xf>
    <xf numFmtId="0" fontId="0" fillId="0" borderId="22" xfId="0" applyNumberFormat="1" applyFont="1" applyBorder="1">
      <alignment vertical="center"/>
    </xf>
    <xf numFmtId="177" fontId="0" fillId="0" borderId="7" xfId="0" applyNumberFormat="1" applyFont="1" applyBorder="1" applyAlignment="1">
      <alignment horizontal="center" vertical="center"/>
    </xf>
    <xf numFmtId="0" fontId="0" fillId="3" borderId="22" xfId="0" applyNumberFormat="1" applyFont="1" applyFill="1" applyBorder="1">
      <alignment vertical="center"/>
    </xf>
    <xf numFmtId="0" fontId="10" fillId="3" borderId="22" xfId="0" applyNumberFormat="1" applyFont="1" applyFill="1" applyBorder="1">
      <alignment vertical="center"/>
    </xf>
    <xf numFmtId="0" fontId="0" fillId="4" borderId="22" xfId="0" applyNumberFormat="1" applyFont="1" applyFill="1" applyBorder="1" applyAlignment="1">
      <alignment vertical="center"/>
    </xf>
    <xf numFmtId="177" fontId="1" fillId="4" borderId="24" xfId="0" applyNumberFormat="1" applyFont="1" applyFill="1" applyBorder="1">
      <alignment vertical="center"/>
    </xf>
    <xf numFmtId="177" fontId="0" fillId="4" borderId="7" xfId="0" applyNumberFormat="1" applyFont="1" applyFill="1" applyBorder="1" applyAlignment="1">
      <alignment horizontal="center" vertical="center"/>
    </xf>
    <xf numFmtId="177" fontId="0" fillId="4" borderId="7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7" fontId="0" fillId="0" borderId="22" xfId="0" applyNumberFormat="1" applyFont="1" applyBorder="1">
      <alignment vertical="center"/>
    </xf>
    <xf numFmtId="177" fontId="0" fillId="0" borderId="22" xfId="0" applyNumberFormat="1" applyBorder="1">
      <alignment vertical="center"/>
    </xf>
    <xf numFmtId="177" fontId="0" fillId="2" borderId="1" xfId="0" applyNumberForma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7" fontId="6" fillId="0" borderId="25" xfId="0" applyNumberFormat="1" applyFont="1" applyBorder="1" applyAlignment="1">
      <alignment horizontal="left" vertical="center"/>
    </xf>
    <xf numFmtId="177" fontId="6" fillId="0" borderId="0" xfId="0" applyNumberFormat="1" applyFont="1" applyBorder="1" applyAlignment="1">
      <alignment horizontal="left" vertical="center"/>
    </xf>
    <xf numFmtId="177" fontId="6" fillId="0" borderId="0" xfId="0" applyNumberFormat="1" applyFont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5</xdr:row>
      <xdr:rowOff>76200</xdr:rowOff>
    </xdr:from>
    <xdr:to>
      <xdr:col>9</xdr:col>
      <xdr:colOff>371475</xdr:colOff>
      <xdr:row>8</xdr:row>
      <xdr:rowOff>171450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801F6816-6331-AAEB-27E0-F717EAB70D43}"/>
            </a:ext>
          </a:extLst>
        </xdr:cNvPr>
        <xdr:cNvSpPr>
          <a:spLocks noChangeArrowheads="1"/>
        </xdr:cNvSpPr>
      </xdr:nvSpPr>
      <xdr:spPr bwMode="auto">
        <a:xfrm>
          <a:off x="6991350" y="962025"/>
          <a:ext cx="1552575" cy="647700"/>
        </a:xfrm>
        <a:prstGeom prst="wedgeRoundRectCallout">
          <a:avLst>
            <a:gd name="adj1" fmla="val -62269"/>
            <a:gd name="adj2" fmla="val -2206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力率割引率を記載する。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例：１５％（基本料金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０．８５掛けの場合）</a:t>
          </a:r>
        </a:p>
      </xdr:txBody>
    </xdr:sp>
    <xdr:clientData/>
  </xdr:twoCellAnchor>
  <xdr:twoCellAnchor editAs="oneCell">
    <xdr:from>
      <xdr:col>3</xdr:col>
      <xdr:colOff>904875</xdr:colOff>
      <xdr:row>1</xdr:row>
      <xdr:rowOff>152400</xdr:rowOff>
    </xdr:from>
    <xdr:to>
      <xdr:col>5</xdr:col>
      <xdr:colOff>809625</xdr:colOff>
      <xdr:row>7</xdr:row>
      <xdr:rowOff>57150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7B91774C-823B-8A4F-6AE9-7C62D324F526}"/>
            </a:ext>
          </a:extLst>
        </xdr:cNvPr>
        <xdr:cNvSpPr>
          <a:spLocks noChangeArrowheads="1"/>
        </xdr:cNvSpPr>
      </xdr:nvSpPr>
      <xdr:spPr bwMode="auto">
        <a:xfrm>
          <a:off x="3486150" y="323850"/>
          <a:ext cx="1971675" cy="981075"/>
        </a:xfrm>
        <a:prstGeom prst="wedgeRoundRectCallout">
          <a:avLst>
            <a:gd name="adj1" fmla="val -51588"/>
            <a:gd name="adj2" fmla="val 6010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単価については、税込単価を記載することとする。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>
              <a:effectLst/>
              <a:latin typeface="+mn-lt"/>
              <a:ea typeface="+mn-ea"/>
              <a:cs typeface="+mn-cs"/>
            </a:rPr>
            <a:t>基本料金単価 </a:t>
          </a:r>
          <a:r>
            <a:rPr lang="en-US" altLang="ja-JP" sz="1000" b="0" i="0" u="none" strike="noStrike">
              <a:effectLst/>
              <a:latin typeface="+mn-lt"/>
              <a:ea typeface="+mn-ea"/>
              <a:cs typeface="+mn-cs"/>
            </a:rPr>
            <a:t>/kw</a:t>
          </a:r>
          <a:r>
            <a:rPr lang="ja-JP" altLang="en-US" sz="1000" b="0" i="0" u="none" strike="noStrike">
              <a:effectLst/>
              <a:latin typeface="+mn-lt"/>
              <a:ea typeface="+mn-ea"/>
              <a:cs typeface="+mn-cs"/>
            </a:rPr>
            <a:t>（税込）</a:t>
          </a:r>
          <a:r>
            <a:rPr lang="ja-JP" altLang="en-US"/>
            <a:t> </a:t>
          </a:r>
          <a:endParaRPr lang="en-US" altLang="ja-JP"/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>
              <a:effectLst/>
              <a:latin typeface="+mn-lt"/>
              <a:ea typeface="+mn-ea"/>
              <a:cs typeface="+mn-cs"/>
            </a:rPr>
            <a:t>電力量料金単価</a:t>
          </a:r>
          <a:r>
            <a:rPr lang="ja-JP" altLang="en-US"/>
            <a:t> </a:t>
          </a:r>
          <a:endParaRPr lang="en-US" altLang="ja-JP"/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>
              <a:effectLst/>
              <a:latin typeface="+mn-lt"/>
              <a:ea typeface="+mn-ea"/>
              <a:cs typeface="+mn-cs"/>
            </a:rPr>
            <a:t>夏季</a:t>
          </a:r>
          <a:r>
            <a:rPr lang="en-US" altLang="ja-JP" sz="1000" b="0" i="0" u="none" strike="noStrike">
              <a:effectLst/>
              <a:latin typeface="+mn-lt"/>
              <a:ea typeface="+mn-ea"/>
              <a:cs typeface="+mn-cs"/>
            </a:rPr>
            <a:t>/kwh</a:t>
          </a:r>
          <a:r>
            <a:rPr lang="ja-JP" altLang="en-US" sz="1000" b="0" i="0" u="none" strike="noStrike">
              <a:effectLst/>
              <a:latin typeface="+mn-lt"/>
              <a:ea typeface="+mn-ea"/>
              <a:cs typeface="+mn-cs"/>
            </a:rPr>
            <a:t>（税込）</a:t>
          </a:r>
          <a:r>
            <a:rPr lang="ja-JP" altLang="en-US"/>
            <a:t> </a:t>
          </a:r>
          <a:endParaRPr lang="en-US" altLang="ja-JP"/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>
              <a:effectLst/>
              <a:latin typeface="+mn-lt"/>
              <a:ea typeface="+mn-ea"/>
              <a:cs typeface="+mn-cs"/>
            </a:rPr>
            <a:t>その他季</a:t>
          </a:r>
          <a:r>
            <a:rPr lang="ja-JP" altLang="en-US"/>
            <a:t> </a:t>
          </a:r>
          <a:r>
            <a:rPr lang="en-US" altLang="ja-JP" sz="1000" b="0" i="0" u="none" strike="noStrike">
              <a:effectLst/>
              <a:latin typeface="+mn-lt"/>
              <a:ea typeface="+mn-ea"/>
              <a:cs typeface="+mn-cs"/>
            </a:rPr>
            <a:t>/kwh</a:t>
          </a:r>
          <a:r>
            <a:rPr lang="ja-JP" altLang="en-US" sz="1000" b="0" i="0" u="none" strike="noStrike">
              <a:effectLst/>
              <a:latin typeface="+mn-lt"/>
              <a:ea typeface="+mn-ea"/>
              <a:cs typeface="+mn-cs"/>
            </a:rPr>
            <a:t>（税込）</a:t>
          </a:r>
          <a:r>
            <a:rPr lang="ja-JP" altLang="en-US"/>
            <a:t> </a:t>
          </a: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3</xdr:col>
      <xdr:colOff>352425</xdr:colOff>
      <xdr:row>15</xdr:row>
      <xdr:rowOff>190500</xdr:rowOff>
    </xdr:from>
    <xdr:to>
      <xdr:col>6</xdr:col>
      <xdr:colOff>400050</xdr:colOff>
      <xdr:row>20</xdr:row>
      <xdr:rowOff>266700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5344DE86-CEDF-40F9-6D14-DA4D3CAD5E33}"/>
            </a:ext>
          </a:extLst>
        </xdr:cNvPr>
        <xdr:cNvSpPr>
          <a:spLocks noChangeArrowheads="1"/>
        </xdr:cNvSpPr>
      </xdr:nvSpPr>
      <xdr:spPr bwMode="auto">
        <a:xfrm>
          <a:off x="2933700" y="3314700"/>
          <a:ext cx="2981325" cy="1457325"/>
        </a:xfrm>
        <a:prstGeom prst="wedgeRoundRectCallout">
          <a:avLst>
            <a:gd name="adj1" fmla="val -35944"/>
            <a:gd name="adj2" fmla="val -4085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基本料金①・電力量料金②について、１円未満に端数がある場合は、切り捨てとする。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また、切り捨ては、１ヶ月ごととする。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例：１９（契約電力）×０．８５（力率割引）×１７９８．５０円（基本単価）＝２９，０４５．７７５円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１円未満切り捨て・・・２９，０４５円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電気量料金も同様。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5</xdr:col>
      <xdr:colOff>247650</xdr:colOff>
      <xdr:row>21</xdr:row>
      <xdr:rowOff>38100</xdr:rowOff>
    </xdr:from>
    <xdr:to>
      <xdr:col>7</xdr:col>
      <xdr:colOff>561975</xdr:colOff>
      <xdr:row>24</xdr:row>
      <xdr:rowOff>266700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732355D8-4DC7-5C51-CA59-3899CB08890F}"/>
            </a:ext>
          </a:extLst>
        </xdr:cNvPr>
        <xdr:cNvSpPr>
          <a:spLocks noChangeArrowheads="1"/>
        </xdr:cNvSpPr>
      </xdr:nvSpPr>
      <xdr:spPr bwMode="auto">
        <a:xfrm>
          <a:off x="4895850" y="4819650"/>
          <a:ext cx="2333625" cy="1057275"/>
        </a:xfrm>
        <a:prstGeom prst="wedgeRoundRectCallout">
          <a:avLst>
            <a:gd name="adj1" fmla="val 70000"/>
            <a:gd name="adj2" fmla="val 7758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電気料年間額（Ａ）について、税込単価により積算したため１００／１１０により税抜相当額に変換する。（ア）の金額を入札書に転記。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7466C-6CF7-44F3-962E-57012AA72E5E}">
  <dimension ref="A1:I58"/>
  <sheetViews>
    <sheetView showZeros="0" tabSelected="1" zoomScale="98" zoomScaleNormal="98" workbookViewId="0">
      <selection activeCell="B38" sqref="B38"/>
    </sheetView>
  </sheetViews>
  <sheetFormatPr defaultRowHeight="13.5" x14ac:dyDescent="0.15"/>
  <cols>
    <col min="1" max="1" width="15.875" customWidth="1"/>
    <col min="4" max="4" width="12.75" style="8" customWidth="1"/>
    <col min="5" max="5" width="14.375" style="8" customWidth="1"/>
    <col min="6" max="6" width="11.375" style="8" customWidth="1"/>
    <col min="7" max="7" width="15.125" style="8" customWidth="1"/>
    <col min="8" max="8" width="15.375" style="8" customWidth="1"/>
    <col min="9" max="9" width="4.375" customWidth="1"/>
  </cols>
  <sheetData>
    <row r="1" spans="1:8" x14ac:dyDescent="0.15">
      <c r="A1" s="95" t="s">
        <v>23</v>
      </c>
      <c r="B1" s="95"/>
      <c r="C1" s="95"/>
      <c r="D1" s="95"/>
      <c r="E1" s="95"/>
      <c r="F1" s="95"/>
      <c r="G1" s="95"/>
      <c r="H1" s="95"/>
    </row>
    <row r="2" spans="1:8" x14ac:dyDescent="0.15">
      <c r="A2" s="95"/>
      <c r="B2" s="95"/>
      <c r="C2" s="95"/>
      <c r="D2" s="95"/>
      <c r="E2" s="95"/>
      <c r="F2" s="95"/>
      <c r="G2" s="95"/>
      <c r="H2" s="95"/>
    </row>
    <row r="3" spans="1:8" ht="14.25" thickBot="1" x14ac:dyDescent="0.2"/>
    <row r="4" spans="1:8" ht="14.25" thickTop="1" x14ac:dyDescent="0.15">
      <c r="A4" s="86" t="s">
        <v>7</v>
      </c>
      <c r="B4" s="86" t="s">
        <v>67</v>
      </c>
      <c r="C4" s="86"/>
      <c r="D4" s="86"/>
      <c r="G4" s="9" t="s">
        <v>8</v>
      </c>
      <c r="H4" s="10" t="s">
        <v>9</v>
      </c>
    </row>
    <row r="5" spans="1:8" ht="14.25" thickBot="1" x14ac:dyDescent="0.2">
      <c r="A5" s="87"/>
      <c r="B5" s="87"/>
      <c r="C5" s="87"/>
      <c r="D5" s="87"/>
      <c r="G5" s="73">
        <v>40</v>
      </c>
      <c r="H5" s="74">
        <f>E25</f>
        <v>29940</v>
      </c>
    </row>
    <row r="6" spans="1:8" ht="14.25" thickTop="1" x14ac:dyDescent="0.15">
      <c r="A6" s="7"/>
      <c r="B6" s="7"/>
      <c r="C6" s="7"/>
      <c r="D6" s="7"/>
      <c r="G6" s="10" t="s">
        <v>22</v>
      </c>
      <c r="H6" s="21"/>
    </row>
    <row r="7" spans="1:8" ht="14.25" thickBot="1" x14ac:dyDescent="0.2">
      <c r="A7" s="22" t="s">
        <v>15</v>
      </c>
      <c r="B7" s="7"/>
      <c r="C7" s="7"/>
      <c r="D7" s="7"/>
      <c r="G7" s="32"/>
      <c r="H7" s="21"/>
    </row>
    <row r="8" spans="1:8" ht="15" thickTop="1" thickBot="1" x14ac:dyDescent="0.2">
      <c r="A8" s="23" t="s">
        <v>11</v>
      </c>
      <c r="B8" s="90" t="s">
        <v>63</v>
      </c>
      <c r="C8" s="90"/>
      <c r="D8" s="90"/>
      <c r="G8" s="21"/>
      <c r="H8" s="21"/>
    </row>
    <row r="9" spans="1:8" ht="14.25" thickTop="1" x14ac:dyDescent="0.15">
      <c r="A9" s="88" t="s">
        <v>12</v>
      </c>
      <c r="B9" s="24" t="s">
        <v>13</v>
      </c>
      <c r="C9" s="91" t="s">
        <v>64</v>
      </c>
      <c r="D9" s="92"/>
      <c r="E9" s="96" t="s">
        <v>17</v>
      </c>
      <c r="F9" s="97"/>
      <c r="G9" s="98"/>
      <c r="H9" s="98"/>
    </row>
    <row r="10" spans="1:8" ht="14.25" thickBot="1" x14ac:dyDescent="0.2">
      <c r="A10" s="89"/>
      <c r="B10" s="25" t="s">
        <v>14</v>
      </c>
      <c r="C10" s="93" t="s">
        <v>65</v>
      </c>
      <c r="D10" s="94"/>
    </row>
    <row r="11" spans="1:8" ht="15" thickTop="1" thickBot="1" x14ac:dyDescent="0.2">
      <c r="B11" s="42"/>
    </row>
    <row r="12" spans="1:8" s="1" customFormat="1" ht="24" customHeight="1" thickTop="1" x14ac:dyDescent="0.15">
      <c r="A12" s="5" t="s">
        <v>0</v>
      </c>
      <c r="B12" s="3" t="s">
        <v>1</v>
      </c>
      <c r="C12" s="4" t="s">
        <v>2</v>
      </c>
      <c r="D12" s="12" t="s">
        <v>3</v>
      </c>
      <c r="E12" s="13" t="s">
        <v>4</v>
      </c>
      <c r="F12" s="33" t="s">
        <v>15</v>
      </c>
      <c r="G12" s="14" t="s">
        <v>5</v>
      </c>
      <c r="H12" s="15" t="s">
        <v>6</v>
      </c>
    </row>
    <row r="13" spans="1:8" ht="17.25" customHeight="1" x14ac:dyDescent="0.15">
      <c r="A13" s="6" t="s">
        <v>72</v>
      </c>
      <c r="B13" s="71">
        <f>$G$5</f>
        <v>40</v>
      </c>
      <c r="C13" s="2">
        <v>100</v>
      </c>
      <c r="D13" s="16"/>
      <c r="E13" s="75">
        <v>1660</v>
      </c>
      <c r="F13" s="35"/>
      <c r="G13" s="17">
        <f t="shared" ref="G13:G24" si="0">ROUNDDOWN(E13*F13,0)</f>
        <v>0</v>
      </c>
      <c r="H13" s="18">
        <f t="shared" ref="H13:H24" si="1">D13+G13</f>
        <v>0</v>
      </c>
    </row>
    <row r="14" spans="1:8" ht="17.25" customHeight="1" x14ac:dyDescent="0.15">
      <c r="A14" s="6" t="s">
        <v>73</v>
      </c>
      <c r="B14" s="71">
        <f t="shared" ref="B14:B24" si="2">$G$5</f>
        <v>40</v>
      </c>
      <c r="C14" s="2">
        <v>100</v>
      </c>
      <c r="D14" s="16"/>
      <c r="E14" s="75">
        <v>1230</v>
      </c>
      <c r="F14" s="35"/>
      <c r="G14" s="17">
        <f t="shared" si="0"/>
        <v>0</v>
      </c>
      <c r="H14" s="18">
        <f t="shared" si="1"/>
        <v>0</v>
      </c>
    </row>
    <row r="15" spans="1:8" ht="17.25" customHeight="1" x14ac:dyDescent="0.15">
      <c r="A15" s="6" t="s">
        <v>74</v>
      </c>
      <c r="B15" s="71">
        <f t="shared" si="2"/>
        <v>40</v>
      </c>
      <c r="C15" s="2">
        <v>100</v>
      </c>
      <c r="D15" s="16"/>
      <c r="E15" s="75">
        <v>1740</v>
      </c>
      <c r="F15" s="35"/>
      <c r="G15" s="17">
        <f t="shared" si="0"/>
        <v>0</v>
      </c>
      <c r="H15" s="18">
        <f t="shared" si="1"/>
        <v>0</v>
      </c>
    </row>
    <row r="16" spans="1:8" ht="17.25" customHeight="1" x14ac:dyDescent="0.15">
      <c r="A16" s="6" t="s">
        <v>75</v>
      </c>
      <c r="B16" s="78">
        <v>40</v>
      </c>
      <c r="C16" s="28">
        <v>100</v>
      </c>
      <c r="D16" s="29"/>
      <c r="E16" s="52">
        <v>2660</v>
      </c>
      <c r="F16" s="36"/>
      <c r="G16" s="30">
        <f t="shared" si="0"/>
        <v>0</v>
      </c>
      <c r="H16" s="31">
        <f t="shared" si="1"/>
        <v>0</v>
      </c>
    </row>
    <row r="17" spans="1:9" ht="17.25" customHeight="1" x14ac:dyDescent="0.15">
      <c r="A17" s="6" t="s">
        <v>76</v>
      </c>
      <c r="B17" s="78">
        <f>G5</f>
        <v>40</v>
      </c>
      <c r="C17" s="28">
        <v>100</v>
      </c>
      <c r="D17" s="29"/>
      <c r="E17" s="52">
        <v>2880</v>
      </c>
      <c r="F17" s="36"/>
      <c r="G17" s="30">
        <f t="shared" si="0"/>
        <v>0</v>
      </c>
      <c r="H17" s="31">
        <f t="shared" si="1"/>
        <v>0</v>
      </c>
    </row>
    <row r="18" spans="1:9" ht="17.25" customHeight="1" x14ac:dyDescent="0.15">
      <c r="A18" s="6" t="s">
        <v>77</v>
      </c>
      <c r="B18" s="78">
        <f>G5</f>
        <v>40</v>
      </c>
      <c r="C18" s="28">
        <v>100</v>
      </c>
      <c r="D18" s="29"/>
      <c r="E18" s="52">
        <v>1570</v>
      </c>
      <c r="F18" s="36"/>
      <c r="G18" s="30">
        <f t="shared" si="0"/>
        <v>0</v>
      </c>
      <c r="H18" s="31">
        <f t="shared" si="1"/>
        <v>0</v>
      </c>
    </row>
    <row r="19" spans="1:9" ht="17.25" customHeight="1" x14ac:dyDescent="0.15">
      <c r="A19" s="6" t="s">
        <v>78</v>
      </c>
      <c r="B19" s="71">
        <f t="shared" si="2"/>
        <v>40</v>
      </c>
      <c r="C19" s="2">
        <v>100</v>
      </c>
      <c r="D19" s="16"/>
      <c r="E19" s="75">
        <v>1620</v>
      </c>
      <c r="F19" s="35"/>
      <c r="G19" s="48">
        <f t="shared" si="0"/>
        <v>0</v>
      </c>
      <c r="H19" s="18">
        <f t="shared" si="1"/>
        <v>0</v>
      </c>
    </row>
    <row r="20" spans="1:9" ht="17.25" customHeight="1" x14ac:dyDescent="0.15">
      <c r="A20" s="6" t="s">
        <v>79</v>
      </c>
      <c r="B20" s="71">
        <f t="shared" si="2"/>
        <v>40</v>
      </c>
      <c r="C20" s="2">
        <v>100</v>
      </c>
      <c r="D20" s="16"/>
      <c r="E20" s="75">
        <v>3480</v>
      </c>
      <c r="F20" s="35"/>
      <c r="G20" s="17">
        <f t="shared" si="0"/>
        <v>0</v>
      </c>
      <c r="H20" s="18">
        <f t="shared" si="1"/>
        <v>0</v>
      </c>
    </row>
    <row r="21" spans="1:9" ht="17.25" customHeight="1" x14ac:dyDescent="0.15">
      <c r="A21" s="6" t="s">
        <v>80</v>
      </c>
      <c r="B21" s="71">
        <f t="shared" si="2"/>
        <v>40</v>
      </c>
      <c r="C21" s="2">
        <v>100</v>
      </c>
      <c r="D21" s="16"/>
      <c r="E21" s="75">
        <v>3660</v>
      </c>
      <c r="F21" s="35"/>
      <c r="G21" s="17">
        <f t="shared" si="0"/>
        <v>0</v>
      </c>
      <c r="H21" s="18">
        <f t="shared" si="1"/>
        <v>0</v>
      </c>
    </row>
    <row r="22" spans="1:9" ht="17.25" customHeight="1" x14ac:dyDescent="0.15">
      <c r="A22" s="6" t="s">
        <v>81</v>
      </c>
      <c r="B22" s="71">
        <f t="shared" si="2"/>
        <v>40</v>
      </c>
      <c r="C22" s="2">
        <v>100</v>
      </c>
      <c r="D22" s="16"/>
      <c r="E22" s="75">
        <v>3880</v>
      </c>
      <c r="F22" s="35"/>
      <c r="G22" s="17">
        <f t="shared" si="0"/>
        <v>0</v>
      </c>
      <c r="H22" s="18">
        <f t="shared" si="1"/>
        <v>0</v>
      </c>
    </row>
    <row r="23" spans="1:9" ht="17.25" customHeight="1" x14ac:dyDescent="0.15">
      <c r="A23" s="6" t="s">
        <v>82</v>
      </c>
      <c r="B23" s="71">
        <f t="shared" si="2"/>
        <v>40</v>
      </c>
      <c r="C23" s="2">
        <v>100</v>
      </c>
      <c r="D23" s="16"/>
      <c r="E23" s="75">
        <v>3280</v>
      </c>
      <c r="F23" s="35"/>
      <c r="G23" s="17">
        <f t="shared" si="0"/>
        <v>0</v>
      </c>
      <c r="H23" s="18">
        <f t="shared" si="1"/>
        <v>0</v>
      </c>
    </row>
    <row r="24" spans="1:9" ht="17.25" customHeight="1" x14ac:dyDescent="0.15">
      <c r="A24" s="6" t="s">
        <v>83</v>
      </c>
      <c r="B24" s="71">
        <f t="shared" si="2"/>
        <v>40</v>
      </c>
      <c r="C24" s="2">
        <v>100</v>
      </c>
      <c r="D24" s="16"/>
      <c r="E24" s="75">
        <v>2280</v>
      </c>
      <c r="F24" s="35"/>
      <c r="G24" s="17">
        <f t="shared" si="0"/>
        <v>0</v>
      </c>
      <c r="H24" s="18">
        <f t="shared" si="1"/>
        <v>0</v>
      </c>
    </row>
    <row r="25" spans="1:9" ht="17.25" customHeight="1" thickBot="1" x14ac:dyDescent="0.2">
      <c r="A25" s="99" t="s">
        <v>18</v>
      </c>
      <c r="B25" s="100"/>
      <c r="C25" s="100"/>
      <c r="D25" s="101"/>
      <c r="E25" s="72">
        <f>SUM(E13:E24)</f>
        <v>29940</v>
      </c>
      <c r="F25" s="34"/>
      <c r="G25" s="19">
        <f>SUM(G13:G24)</f>
        <v>0</v>
      </c>
      <c r="H25" s="11">
        <f>SUM(H13:H24)</f>
        <v>0</v>
      </c>
      <c r="I25" s="1" t="s">
        <v>32</v>
      </c>
    </row>
    <row r="26" spans="1:9" ht="17.25" customHeight="1" thickTop="1" thickBot="1" x14ac:dyDescent="0.2">
      <c r="A26" s="7"/>
      <c r="B26" s="7"/>
      <c r="C26" s="7"/>
      <c r="D26" s="7"/>
      <c r="E26" s="26"/>
      <c r="F26" s="26"/>
      <c r="G26" s="43"/>
      <c r="H26" s="44"/>
    </row>
    <row r="27" spans="1:9" ht="15" thickTop="1" thickBot="1" x14ac:dyDescent="0.2">
      <c r="A27" s="79" t="s">
        <v>33</v>
      </c>
      <c r="B27" s="79"/>
      <c r="C27" s="47">
        <f>H25</f>
        <v>0</v>
      </c>
      <c r="D27" s="46" t="s">
        <v>34</v>
      </c>
      <c r="E27" s="46" t="s">
        <v>61</v>
      </c>
      <c r="F27" s="7" t="s">
        <v>35</v>
      </c>
      <c r="G27" s="41" t="s">
        <v>24</v>
      </c>
      <c r="H27" s="40">
        <f>ROUNDDOWN(C27*100/110,0)</f>
        <v>0</v>
      </c>
    </row>
    <row r="28" spans="1:9" ht="14.25" customHeight="1" thickTop="1" x14ac:dyDescent="0.15">
      <c r="A28" s="38"/>
      <c r="B28" s="45"/>
      <c r="C28" s="45"/>
      <c r="D28" s="45"/>
      <c r="E28" s="45"/>
      <c r="F28" s="39"/>
      <c r="G28" s="39"/>
      <c r="H28" s="39"/>
    </row>
    <row r="29" spans="1:9" x14ac:dyDescent="0.15">
      <c r="B29" s="7"/>
      <c r="C29" s="7"/>
      <c r="D29" s="7"/>
      <c r="E29" s="7"/>
      <c r="F29" s="7"/>
      <c r="G29" s="7"/>
      <c r="H29" s="7"/>
    </row>
    <row r="30" spans="1:9" ht="14.25" thickBot="1" x14ac:dyDescent="0.2"/>
    <row r="31" spans="1:9" ht="14.25" thickTop="1" x14ac:dyDescent="0.15">
      <c r="A31" s="86" t="s">
        <v>7</v>
      </c>
      <c r="B31" s="86" t="s">
        <v>10</v>
      </c>
      <c r="C31" s="86"/>
      <c r="D31" s="86"/>
      <c r="G31" s="9" t="s">
        <v>8</v>
      </c>
      <c r="H31" s="10" t="s">
        <v>9</v>
      </c>
    </row>
    <row r="32" spans="1:9" ht="14.25" thickBot="1" x14ac:dyDescent="0.2">
      <c r="A32" s="87"/>
      <c r="B32" s="87"/>
      <c r="C32" s="87"/>
      <c r="D32" s="87"/>
      <c r="G32" s="68">
        <v>39</v>
      </c>
      <c r="H32" s="20">
        <f>E52</f>
        <v>34220</v>
      </c>
    </row>
    <row r="33" spans="1:8" ht="14.25" thickTop="1" x14ac:dyDescent="0.15">
      <c r="A33" s="7"/>
      <c r="B33" s="7"/>
      <c r="C33" s="7"/>
      <c r="D33" s="7"/>
      <c r="G33" s="10" t="s">
        <v>22</v>
      </c>
      <c r="H33" s="26"/>
    </row>
    <row r="34" spans="1:8" ht="14.25" thickBot="1" x14ac:dyDescent="0.2">
      <c r="A34" s="22" t="s">
        <v>15</v>
      </c>
      <c r="B34" s="7"/>
      <c r="C34" s="7"/>
      <c r="D34" s="7"/>
      <c r="G34" s="32"/>
      <c r="H34" s="21"/>
    </row>
    <row r="35" spans="1:8" ht="15" thickTop="1" thickBot="1" x14ac:dyDescent="0.2">
      <c r="A35" s="23" t="s">
        <v>11</v>
      </c>
      <c r="B35" s="90" t="s">
        <v>63</v>
      </c>
      <c r="C35" s="90"/>
      <c r="D35" s="90"/>
      <c r="G35" s="21"/>
      <c r="H35" s="21"/>
    </row>
    <row r="36" spans="1:8" ht="14.25" thickTop="1" x14ac:dyDescent="0.15">
      <c r="A36" s="88" t="s">
        <v>12</v>
      </c>
      <c r="B36" s="24" t="s">
        <v>13</v>
      </c>
      <c r="C36" s="91" t="s">
        <v>64</v>
      </c>
      <c r="D36" s="92"/>
      <c r="E36" s="96" t="s">
        <v>17</v>
      </c>
      <c r="F36" s="97"/>
      <c r="G36" s="98"/>
      <c r="H36" s="98"/>
    </row>
    <row r="37" spans="1:8" ht="14.25" thickBot="1" x14ac:dyDescent="0.2">
      <c r="A37" s="89"/>
      <c r="B37" s="25" t="s">
        <v>14</v>
      </c>
      <c r="C37" s="93" t="s">
        <v>65</v>
      </c>
      <c r="D37" s="94"/>
    </row>
    <row r="38" spans="1:8" ht="15" thickTop="1" thickBot="1" x14ac:dyDescent="0.2">
      <c r="B38" s="42"/>
    </row>
    <row r="39" spans="1:8" ht="24.75" thickTop="1" x14ac:dyDescent="0.15">
      <c r="A39" s="5" t="s">
        <v>0</v>
      </c>
      <c r="B39" s="3" t="s">
        <v>1</v>
      </c>
      <c r="C39" s="4" t="s">
        <v>2</v>
      </c>
      <c r="D39" s="12" t="s">
        <v>3</v>
      </c>
      <c r="E39" s="13" t="s">
        <v>4</v>
      </c>
      <c r="F39" s="33" t="s">
        <v>15</v>
      </c>
      <c r="G39" s="14" t="s">
        <v>5</v>
      </c>
      <c r="H39" s="15" t="s">
        <v>6</v>
      </c>
    </row>
    <row r="40" spans="1:8" ht="17.25" customHeight="1" x14ac:dyDescent="0.15">
      <c r="A40" s="6" t="str">
        <f>A13</f>
        <v>令和９年４月</v>
      </c>
      <c r="B40" s="49">
        <f>$G$32</f>
        <v>39</v>
      </c>
      <c r="C40" s="2">
        <v>100</v>
      </c>
      <c r="D40" s="16"/>
      <c r="E40" s="75">
        <v>1740</v>
      </c>
      <c r="F40" s="35"/>
      <c r="G40" s="17">
        <f t="shared" ref="G40:G51" si="3">ROUNDDOWN(E40*F40,0)</f>
        <v>0</v>
      </c>
      <c r="H40" s="18">
        <f t="shared" ref="H40:H51" si="4">D40+G40</f>
        <v>0</v>
      </c>
    </row>
    <row r="41" spans="1:8" ht="17.25" customHeight="1" x14ac:dyDescent="0.15">
      <c r="A41" s="6" t="str">
        <f t="shared" ref="A41:A51" si="5">A14</f>
        <v>令和９年５月</v>
      </c>
      <c r="B41" s="49">
        <f t="shared" ref="B41:B51" si="6">$G$32</f>
        <v>39</v>
      </c>
      <c r="C41" s="2">
        <v>100</v>
      </c>
      <c r="D41" s="16"/>
      <c r="E41" s="75">
        <v>1580</v>
      </c>
      <c r="F41" s="35"/>
      <c r="G41" s="17">
        <f t="shared" si="3"/>
        <v>0</v>
      </c>
      <c r="H41" s="18">
        <f t="shared" si="4"/>
        <v>0</v>
      </c>
    </row>
    <row r="42" spans="1:8" ht="17.25" customHeight="1" x14ac:dyDescent="0.15">
      <c r="A42" s="6" t="str">
        <f t="shared" si="5"/>
        <v>令和９年６月</v>
      </c>
      <c r="B42" s="49">
        <f t="shared" si="6"/>
        <v>39</v>
      </c>
      <c r="C42" s="2">
        <v>100</v>
      </c>
      <c r="D42" s="16"/>
      <c r="E42" s="75">
        <v>1920</v>
      </c>
      <c r="F42" s="35"/>
      <c r="G42" s="17">
        <f t="shared" si="3"/>
        <v>0</v>
      </c>
      <c r="H42" s="18">
        <f t="shared" si="4"/>
        <v>0</v>
      </c>
    </row>
    <row r="43" spans="1:8" ht="17.25" customHeight="1" x14ac:dyDescent="0.15">
      <c r="A43" s="27" t="str">
        <f t="shared" si="5"/>
        <v>令和９年７月</v>
      </c>
      <c r="B43" s="50">
        <f t="shared" si="6"/>
        <v>39</v>
      </c>
      <c r="C43" s="28">
        <v>100</v>
      </c>
      <c r="D43" s="29"/>
      <c r="E43" s="52">
        <v>3320</v>
      </c>
      <c r="F43" s="36"/>
      <c r="G43" s="30">
        <f t="shared" si="3"/>
        <v>0</v>
      </c>
      <c r="H43" s="31">
        <f t="shared" si="4"/>
        <v>0</v>
      </c>
    </row>
    <row r="44" spans="1:8" ht="17.25" customHeight="1" x14ac:dyDescent="0.15">
      <c r="A44" s="27" t="str">
        <f t="shared" si="5"/>
        <v>令和９年８月</v>
      </c>
      <c r="B44" s="50">
        <f t="shared" si="6"/>
        <v>39</v>
      </c>
      <c r="C44" s="28">
        <v>100</v>
      </c>
      <c r="D44" s="29"/>
      <c r="E44" s="52">
        <v>2800</v>
      </c>
      <c r="F44" s="36"/>
      <c r="G44" s="30">
        <f t="shared" si="3"/>
        <v>0</v>
      </c>
      <c r="H44" s="31">
        <f t="shared" si="4"/>
        <v>0</v>
      </c>
    </row>
    <row r="45" spans="1:8" ht="17.25" customHeight="1" x14ac:dyDescent="0.15">
      <c r="A45" s="27" t="str">
        <f t="shared" si="5"/>
        <v>令和９年９月</v>
      </c>
      <c r="B45" s="50">
        <f t="shared" si="6"/>
        <v>39</v>
      </c>
      <c r="C45" s="28">
        <v>100</v>
      </c>
      <c r="D45" s="29"/>
      <c r="E45" s="52">
        <v>2170</v>
      </c>
      <c r="F45" s="36"/>
      <c r="G45" s="30">
        <f t="shared" si="3"/>
        <v>0</v>
      </c>
      <c r="H45" s="31">
        <f t="shared" si="4"/>
        <v>0</v>
      </c>
    </row>
    <row r="46" spans="1:8" ht="17.25" customHeight="1" x14ac:dyDescent="0.15">
      <c r="A46" s="6" t="str">
        <f t="shared" si="5"/>
        <v>令和９年１０月</v>
      </c>
      <c r="B46" s="49">
        <f t="shared" si="6"/>
        <v>39</v>
      </c>
      <c r="C46" s="2">
        <v>100</v>
      </c>
      <c r="D46" s="16"/>
      <c r="E46" s="75">
        <v>1830</v>
      </c>
      <c r="F46" s="35"/>
      <c r="G46" s="17">
        <f t="shared" si="3"/>
        <v>0</v>
      </c>
      <c r="H46" s="18">
        <f t="shared" si="4"/>
        <v>0</v>
      </c>
    </row>
    <row r="47" spans="1:8" ht="17.25" customHeight="1" x14ac:dyDescent="0.15">
      <c r="A47" s="6" t="str">
        <f t="shared" si="5"/>
        <v>令和９年１１月</v>
      </c>
      <c r="B47" s="49">
        <f t="shared" si="6"/>
        <v>39</v>
      </c>
      <c r="C47" s="2">
        <v>100</v>
      </c>
      <c r="D47" s="16"/>
      <c r="E47" s="75">
        <v>2650</v>
      </c>
      <c r="F47" s="35"/>
      <c r="G47" s="17">
        <f t="shared" si="3"/>
        <v>0</v>
      </c>
      <c r="H47" s="18">
        <f t="shared" si="4"/>
        <v>0</v>
      </c>
    </row>
    <row r="48" spans="1:8" ht="17.25" customHeight="1" x14ac:dyDescent="0.15">
      <c r="A48" s="6" t="str">
        <f t="shared" si="5"/>
        <v>令和９年１２月</v>
      </c>
      <c r="B48" s="49">
        <f t="shared" si="6"/>
        <v>39</v>
      </c>
      <c r="C48" s="2">
        <v>100</v>
      </c>
      <c r="D48" s="16"/>
      <c r="E48" s="75">
        <v>4030</v>
      </c>
      <c r="F48" s="35"/>
      <c r="G48" s="17">
        <f t="shared" si="3"/>
        <v>0</v>
      </c>
      <c r="H48" s="18">
        <f t="shared" si="4"/>
        <v>0</v>
      </c>
    </row>
    <row r="49" spans="1:9" ht="17.25" customHeight="1" x14ac:dyDescent="0.15">
      <c r="A49" s="6" t="str">
        <f t="shared" si="5"/>
        <v>令和１０年１月</v>
      </c>
      <c r="B49" s="49">
        <f t="shared" si="6"/>
        <v>39</v>
      </c>
      <c r="C49" s="2">
        <v>100</v>
      </c>
      <c r="D49" s="16"/>
      <c r="E49" s="75">
        <v>5600</v>
      </c>
      <c r="F49" s="35"/>
      <c r="G49" s="17">
        <f t="shared" si="3"/>
        <v>0</v>
      </c>
      <c r="H49" s="18">
        <f t="shared" si="4"/>
        <v>0</v>
      </c>
    </row>
    <row r="50" spans="1:9" ht="17.25" customHeight="1" x14ac:dyDescent="0.15">
      <c r="A50" s="6" t="str">
        <f t="shared" si="5"/>
        <v>令和１０年２月</v>
      </c>
      <c r="B50" s="49">
        <f t="shared" si="6"/>
        <v>39</v>
      </c>
      <c r="C50" s="2">
        <v>100</v>
      </c>
      <c r="D50" s="16"/>
      <c r="E50" s="75">
        <v>3630</v>
      </c>
      <c r="F50" s="35"/>
      <c r="G50" s="17">
        <f t="shared" si="3"/>
        <v>0</v>
      </c>
      <c r="H50" s="18">
        <f t="shared" si="4"/>
        <v>0</v>
      </c>
    </row>
    <row r="51" spans="1:9" ht="17.25" customHeight="1" x14ac:dyDescent="0.15">
      <c r="A51" s="6" t="str">
        <f t="shared" si="5"/>
        <v>令和１０年３月</v>
      </c>
      <c r="B51" s="49">
        <f t="shared" si="6"/>
        <v>39</v>
      </c>
      <c r="C51" s="2">
        <v>100</v>
      </c>
      <c r="D51" s="16"/>
      <c r="E51" s="75">
        <v>2950</v>
      </c>
      <c r="F51" s="35"/>
      <c r="G51" s="17">
        <f t="shared" si="3"/>
        <v>0</v>
      </c>
      <c r="H51" s="18">
        <f t="shared" si="4"/>
        <v>0</v>
      </c>
    </row>
    <row r="52" spans="1:9" ht="17.25" customHeight="1" thickBot="1" x14ac:dyDescent="0.2">
      <c r="A52" s="99" t="s">
        <v>18</v>
      </c>
      <c r="B52" s="100"/>
      <c r="C52" s="100"/>
      <c r="D52" s="101"/>
      <c r="E52" s="53">
        <f>SUM(E40:E51)</f>
        <v>34220</v>
      </c>
      <c r="F52" s="37"/>
      <c r="G52" s="19">
        <f>SUM(G40:G51)</f>
        <v>0</v>
      </c>
      <c r="H52" s="11">
        <f>SUM(H40:H51)</f>
        <v>0</v>
      </c>
      <c r="I52" s="1" t="s">
        <v>36</v>
      </c>
    </row>
    <row r="53" spans="1:9" ht="17.25" customHeight="1" thickTop="1" thickBot="1" x14ac:dyDescent="0.2">
      <c r="A53" s="7"/>
      <c r="B53" s="7"/>
      <c r="C53" s="7"/>
      <c r="D53" s="7"/>
      <c r="E53" s="26"/>
      <c r="F53" s="26"/>
      <c r="G53" s="43"/>
      <c r="H53" s="44"/>
    </row>
    <row r="54" spans="1:9" ht="15" thickTop="1" thickBot="1" x14ac:dyDescent="0.2">
      <c r="A54" s="79" t="s">
        <v>37</v>
      </c>
      <c r="B54" s="79"/>
      <c r="C54" s="47">
        <f>H52</f>
        <v>0</v>
      </c>
      <c r="D54" s="46" t="s">
        <v>34</v>
      </c>
      <c r="E54" s="46" t="s">
        <v>61</v>
      </c>
      <c r="F54" s="7" t="s">
        <v>35</v>
      </c>
      <c r="G54" s="41" t="s">
        <v>25</v>
      </c>
      <c r="H54" s="40">
        <f>ROUNDDOWN(C54*100/110,0)</f>
        <v>0</v>
      </c>
    </row>
    <row r="55" spans="1:9" ht="14.25" thickTop="1" x14ac:dyDescent="0.15">
      <c r="A55" s="38"/>
      <c r="B55" s="45"/>
      <c r="C55" s="45"/>
      <c r="D55" s="45"/>
      <c r="E55" s="45"/>
      <c r="F55" s="39"/>
      <c r="G55" s="39"/>
      <c r="H55" s="39"/>
    </row>
    <row r="56" spans="1:9" ht="14.25" thickBot="1" x14ac:dyDescent="0.2"/>
    <row r="57" spans="1:9" x14ac:dyDescent="0.15">
      <c r="A57" s="80" t="s">
        <v>38</v>
      </c>
      <c r="B57" s="81"/>
      <c r="C57" s="81"/>
      <c r="D57" s="81"/>
      <c r="E57" s="81"/>
      <c r="F57" s="81"/>
      <c r="G57" s="81"/>
      <c r="H57" s="82"/>
    </row>
    <row r="58" spans="1:9" ht="14.25" thickBot="1" x14ac:dyDescent="0.2">
      <c r="A58" s="83"/>
      <c r="B58" s="84"/>
      <c r="C58" s="84"/>
      <c r="D58" s="84"/>
      <c r="E58" s="84"/>
      <c r="F58" s="84"/>
      <c r="G58" s="84"/>
      <c r="H58" s="85"/>
    </row>
  </sheetData>
  <mergeCells count="20">
    <mergeCell ref="A1:H2"/>
    <mergeCell ref="E9:H9"/>
    <mergeCell ref="E36:H36"/>
    <mergeCell ref="A52:D52"/>
    <mergeCell ref="A25:D25"/>
    <mergeCell ref="B35:D35"/>
    <mergeCell ref="A36:A37"/>
    <mergeCell ref="C36:D36"/>
    <mergeCell ref="C37:D37"/>
    <mergeCell ref="A4:A5"/>
    <mergeCell ref="A27:B27"/>
    <mergeCell ref="A54:B54"/>
    <mergeCell ref="A57:H58"/>
    <mergeCell ref="B4:D5"/>
    <mergeCell ref="A31:A32"/>
    <mergeCell ref="B31:D32"/>
    <mergeCell ref="A9:A10"/>
    <mergeCell ref="B8:D8"/>
    <mergeCell ref="C9:D9"/>
    <mergeCell ref="C10:D10"/>
  </mergeCells>
  <phoneticPr fontId="2"/>
  <printOptions horizontalCentered="1"/>
  <pageMargins left="0.59055118110236227" right="0.39370078740157483" top="0.39370078740157483" bottom="0.39370078740157483" header="0.51181102362204722" footer="0.51181102362204722"/>
  <pageSetup paperSize="9" scale="87" orientation="portrait" r:id="rId1"/>
  <headerFooter alignWithMargins="0">
    <oddHeader xml:space="preserve">&amp;R別紙３－１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7CEBB-FB76-43DA-8764-41FD456BB04C}">
  <dimension ref="A1:I58"/>
  <sheetViews>
    <sheetView showZeros="0" topLeftCell="A3" zoomScaleNormal="100" workbookViewId="0">
      <selection activeCell="B38" sqref="B38"/>
    </sheetView>
  </sheetViews>
  <sheetFormatPr defaultRowHeight="13.5" x14ac:dyDescent="0.15"/>
  <cols>
    <col min="1" max="1" width="15.875" customWidth="1"/>
    <col min="4" max="4" width="12.75" style="8" customWidth="1"/>
    <col min="5" max="5" width="14.375" style="8" customWidth="1"/>
    <col min="6" max="6" width="11.375" style="8" customWidth="1"/>
    <col min="7" max="7" width="15.125" style="8" customWidth="1"/>
    <col min="8" max="8" width="15.375" style="8" customWidth="1"/>
    <col min="9" max="9" width="4.375" customWidth="1"/>
  </cols>
  <sheetData>
    <row r="1" spans="1:8" x14ac:dyDescent="0.15">
      <c r="A1" s="95" t="s">
        <v>23</v>
      </c>
      <c r="B1" s="95"/>
      <c r="C1" s="95"/>
      <c r="D1" s="95"/>
      <c r="E1" s="95"/>
      <c r="F1" s="95"/>
      <c r="G1" s="95"/>
      <c r="H1" s="95"/>
    </row>
    <row r="2" spans="1:8" x14ac:dyDescent="0.15">
      <c r="A2" s="95"/>
      <c r="B2" s="95"/>
      <c r="C2" s="95"/>
      <c r="D2" s="95"/>
      <c r="E2" s="95"/>
      <c r="F2" s="95"/>
      <c r="G2" s="95"/>
      <c r="H2" s="95"/>
    </row>
    <row r="3" spans="1:8" ht="14.25" thickBot="1" x14ac:dyDescent="0.2"/>
    <row r="4" spans="1:8" ht="14.25" thickTop="1" x14ac:dyDescent="0.15">
      <c r="A4" s="86" t="s">
        <v>7</v>
      </c>
      <c r="B4" s="86" t="s">
        <v>16</v>
      </c>
      <c r="C4" s="86"/>
      <c r="D4" s="86"/>
      <c r="G4" s="9" t="s">
        <v>8</v>
      </c>
      <c r="H4" s="10" t="s">
        <v>9</v>
      </c>
    </row>
    <row r="5" spans="1:8" ht="14.25" thickBot="1" x14ac:dyDescent="0.2">
      <c r="A5" s="87"/>
      <c r="B5" s="87"/>
      <c r="C5" s="87"/>
      <c r="D5" s="87"/>
      <c r="G5" s="68">
        <v>71</v>
      </c>
      <c r="H5" s="20">
        <f>E25</f>
        <v>140690</v>
      </c>
    </row>
    <row r="6" spans="1:8" ht="14.25" thickTop="1" x14ac:dyDescent="0.15">
      <c r="A6" s="7"/>
      <c r="B6" s="7"/>
      <c r="C6" s="7"/>
      <c r="D6" s="7"/>
      <c r="G6" s="10" t="s">
        <v>22</v>
      </c>
      <c r="H6" s="21"/>
    </row>
    <row r="7" spans="1:8" ht="14.25" thickBot="1" x14ac:dyDescent="0.2">
      <c r="A7" s="22" t="s">
        <v>15</v>
      </c>
      <c r="B7" s="7"/>
      <c r="C7" s="7"/>
      <c r="D7" s="7"/>
      <c r="G7" s="32"/>
      <c r="H7" s="21"/>
    </row>
    <row r="8" spans="1:8" ht="15" thickTop="1" thickBot="1" x14ac:dyDescent="0.2">
      <c r="A8" s="23" t="s">
        <v>11</v>
      </c>
      <c r="B8" s="90" t="s">
        <v>63</v>
      </c>
      <c r="C8" s="90"/>
      <c r="D8" s="90"/>
      <c r="G8" s="21"/>
      <c r="H8" s="21"/>
    </row>
    <row r="9" spans="1:8" ht="14.25" thickTop="1" x14ac:dyDescent="0.15">
      <c r="A9" s="88" t="s">
        <v>12</v>
      </c>
      <c r="B9" s="24" t="s">
        <v>13</v>
      </c>
      <c r="C9" s="91" t="s">
        <v>64</v>
      </c>
      <c r="D9" s="92"/>
      <c r="E9" s="96" t="s">
        <v>17</v>
      </c>
      <c r="F9" s="97"/>
      <c r="G9" s="98"/>
      <c r="H9" s="98"/>
    </row>
    <row r="10" spans="1:8" ht="14.25" thickBot="1" x14ac:dyDescent="0.2">
      <c r="A10" s="89"/>
      <c r="B10" s="25" t="s">
        <v>14</v>
      </c>
      <c r="C10" s="93" t="s">
        <v>65</v>
      </c>
      <c r="D10" s="94"/>
    </row>
    <row r="11" spans="1:8" ht="15" thickTop="1" thickBot="1" x14ac:dyDescent="0.2">
      <c r="B11" s="42"/>
    </row>
    <row r="12" spans="1:8" s="1" customFormat="1" ht="24" customHeight="1" thickTop="1" x14ac:dyDescent="0.15">
      <c r="A12" s="5" t="s">
        <v>0</v>
      </c>
      <c r="B12" s="3" t="s">
        <v>1</v>
      </c>
      <c r="C12" s="4" t="s">
        <v>2</v>
      </c>
      <c r="D12" s="12" t="s">
        <v>3</v>
      </c>
      <c r="E12" s="13" t="s">
        <v>4</v>
      </c>
      <c r="F12" s="33" t="s">
        <v>15</v>
      </c>
      <c r="G12" s="14" t="s">
        <v>5</v>
      </c>
      <c r="H12" s="15" t="s">
        <v>6</v>
      </c>
    </row>
    <row r="13" spans="1:8" ht="17.25" customHeight="1" x14ac:dyDescent="0.15">
      <c r="A13" s="6" t="str">
        <f>'郡山署、会津署'!A13</f>
        <v>令和９年４月</v>
      </c>
      <c r="B13" s="67">
        <f>$G$5</f>
        <v>71</v>
      </c>
      <c r="C13" s="2">
        <v>100</v>
      </c>
      <c r="D13" s="16"/>
      <c r="E13" s="75">
        <v>8110</v>
      </c>
      <c r="F13" s="35"/>
      <c r="G13" s="17">
        <f t="shared" ref="G13:G24" si="0">ROUNDDOWN(E13*F13,0)</f>
        <v>0</v>
      </c>
      <c r="H13" s="18">
        <f t="shared" ref="H13:H24" si="1">D13+G13</f>
        <v>0</v>
      </c>
    </row>
    <row r="14" spans="1:8" ht="17.25" customHeight="1" x14ac:dyDescent="0.15">
      <c r="A14" s="6" t="str">
        <f>'郡山署、会津署'!A14</f>
        <v>令和９年５月</v>
      </c>
      <c r="B14" s="67">
        <f t="shared" ref="B14:B24" si="2">$G$5</f>
        <v>71</v>
      </c>
      <c r="C14" s="2">
        <v>100</v>
      </c>
      <c r="D14" s="16"/>
      <c r="E14" s="75">
        <v>9670</v>
      </c>
      <c r="F14" s="35"/>
      <c r="G14" s="17">
        <f t="shared" si="0"/>
        <v>0</v>
      </c>
      <c r="H14" s="18">
        <f t="shared" si="1"/>
        <v>0</v>
      </c>
    </row>
    <row r="15" spans="1:8" ht="17.25" customHeight="1" x14ac:dyDescent="0.15">
      <c r="A15" s="6" t="str">
        <f>'郡山署、会津署'!A15</f>
        <v>令和９年６月</v>
      </c>
      <c r="B15" s="67">
        <f t="shared" si="2"/>
        <v>71</v>
      </c>
      <c r="C15" s="2">
        <v>100</v>
      </c>
      <c r="D15" s="16"/>
      <c r="E15" s="75">
        <v>12070</v>
      </c>
      <c r="F15" s="35"/>
      <c r="G15" s="17">
        <f t="shared" si="0"/>
        <v>0</v>
      </c>
      <c r="H15" s="18">
        <f t="shared" si="1"/>
        <v>0</v>
      </c>
    </row>
    <row r="16" spans="1:8" ht="17.25" customHeight="1" x14ac:dyDescent="0.15">
      <c r="A16" s="27" t="str">
        <f>'郡山署、会津署'!A16</f>
        <v>令和９年７月</v>
      </c>
      <c r="B16" s="69">
        <f t="shared" si="2"/>
        <v>71</v>
      </c>
      <c r="C16" s="28">
        <v>100</v>
      </c>
      <c r="D16" s="29"/>
      <c r="E16" s="52">
        <v>16800</v>
      </c>
      <c r="F16" s="36"/>
      <c r="G16" s="30">
        <f t="shared" si="0"/>
        <v>0</v>
      </c>
      <c r="H16" s="31">
        <f t="shared" si="1"/>
        <v>0</v>
      </c>
    </row>
    <row r="17" spans="1:9" ht="17.25" customHeight="1" x14ac:dyDescent="0.15">
      <c r="A17" s="27" t="str">
        <f>'郡山署、会津署'!A17</f>
        <v>令和９年８月</v>
      </c>
      <c r="B17" s="69">
        <f t="shared" si="2"/>
        <v>71</v>
      </c>
      <c r="C17" s="28">
        <v>100</v>
      </c>
      <c r="D17" s="29"/>
      <c r="E17" s="52">
        <v>15260</v>
      </c>
      <c r="F17" s="36"/>
      <c r="G17" s="30">
        <f t="shared" si="0"/>
        <v>0</v>
      </c>
      <c r="H17" s="31">
        <f t="shared" si="1"/>
        <v>0</v>
      </c>
    </row>
    <row r="18" spans="1:9" ht="17.25" customHeight="1" x14ac:dyDescent="0.15">
      <c r="A18" s="27" t="str">
        <f>'郡山署、会津署'!A18</f>
        <v>令和９年９月</v>
      </c>
      <c r="B18" s="69">
        <f t="shared" si="2"/>
        <v>71</v>
      </c>
      <c r="C18" s="28">
        <v>100</v>
      </c>
      <c r="D18" s="29"/>
      <c r="E18" s="52">
        <v>14040</v>
      </c>
      <c r="F18" s="36"/>
      <c r="G18" s="30">
        <f t="shared" si="0"/>
        <v>0</v>
      </c>
      <c r="H18" s="31">
        <f t="shared" si="1"/>
        <v>0</v>
      </c>
    </row>
    <row r="19" spans="1:9" ht="17.25" customHeight="1" x14ac:dyDescent="0.15">
      <c r="A19" s="6" t="str">
        <f>'郡山署、会津署'!A19</f>
        <v>令和９年１０月</v>
      </c>
      <c r="B19" s="67">
        <f t="shared" si="2"/>
        <v>71</v>
      </c>
      <c r="C19" s="2">
        <v>100</v>
      </c>
      <c r="D19" s="16"/>
      <c r="E19" s="75">
        <v>10040</v>
      </c>
      <c r="F19" s="35"/>
      <c r="G19" s="48">
        <f t="shared" si="0"/>
        <v>0</v>
      </c>
      <c r="H19" s="18">
        <f t="shared" si="1"/>
        <v>0</v>
      </c>
    </row>
    <row r="20" spans="1:9" ht="17.25" customHeight="1" x14ac:dyDescent="0.15">
      <c r="A20" s="6" t="str">
        <f>'郡山署、会津署'!A20</f>
        <v>令和９年１１月</v>
      </c>
      <c r="B20" s="67">
        <f t="shared" si="2"/>
        <v>71</v>
      </c>
      <c r="C20" s="2">
        <v>100</v>
      </c>
      <c r="D20" s="16"/>
      <c r="E20" s="75">
        <v>8460</v>
      </c>
      <c r="F20" s="35"/>
      <c r="G20" s="17">
        <f t="shared" si="0"/>
        <v>0</v>
      </c>
      <c r="H20" s="18">
        <f t="shared" si="1"/>
        <v>0</v>
      </c>
    </row>
    <row r="21" spans="1:9" ht="17.25" customHeight="1" x14ac:dyDescent="0.15">
      <c r="A21" s="6" t="str">
        <f>'郡山署、会津署'!A21</f>
        <v>令和９年１２月</v>
      </c>
      <c r="B21" s="67">
        <f t="shared" si="2"/>
        <v>71</v>
      </c>
      <c r="C21" s="2">
        <v>100</v>
      </c>
      <c r="D21" s="16"/>
      <c r="E21" s="75">
        <v>11600</v>
      </c>
      <c r="F21" s="35"/>
      <c r="G21" s="17">
        <f t="shared" si="0"/>
        <v>0</v>
      </c>
      <c r="H21" s="18">
        <f t="shared" si="1"/>
        <v>0</v>
      </c>
    </row>
    <row r="22" spans="1:9" ht="17.25" customHeight="1" x14ac:dyDescent="0.15">
      <c r="A22" s="6" t="str">
        <f>'郡山署、会津署'!A22</f>
        <v>令和１０年１月</v>
      </c>
      <c r="B22" s="67">
        <f t="shared" si="2"/>
        <v>71</v>
      </c>
      <c r="C22" s="2">
        <v>100</v>
      </c>
      <c r="D22" s="16"/>
      <c r="E22" s="75">
        <v>11800</v>
      </c>
      <c r="F22" s="35"/>
      <c r="G22" s="17">
        <f t="shared" si="0"/>
        <v>0</v>
      </c>
      <c r="H22" s="18">
        <f t="shared" si="1"/>
        <v>0</v>
      </c>
    </row>
    <row r="23" spans="1:9" ht="17.25" customHeight="1" x14ac:dyDescent="0.15">
      <c r="A23" s="6" t="str">
        <f>'郡山署、会津署'!A23</f>
        <v>令和１０年２月</v>
      </c>
      <c r="B23" s="67">
        <f t="shared" si="2"/>
        <v>71</v>
      </c>
      <c r="C23" s="2">
        <v>100</v>
      </c>
      <c r="D23" s="16"/>
      <c r="E23" s="75">
        <v>11070</v>
      </c>
      <c r="F23" s="35"/>
      <c r="G23" s="17">
        <f t="shared" si="0"/>
        <v>0</v>
      </c>
      <c r="H23" s="18">
        <f t="shared" si="1"/>
        <v>0</v>
      </c>
    </row>
    <row r="24" spans="1:9" ht="17.25" customHeight="1" x14ac:dyDescent="0.15">
      <c r="A24" s="6" t="str">
        <f>'郡山署、会津署'!A24</f>
        <v>令和１０年３月</v>
      </c>
      <c r="B24" s="67">
        <f t="shared" si="2"/>
        <v>71</v>
      </c>
      <c r="C24" s="2">
        <v>100</v>
      </c>
      <c r="D24" s="16"/>
      <c r="E24" s="75">
        <v>11770</v>
      </c>
      <c r="F24" s="35"/>
      <c r="G24" s="17">
        <f t="shared" si="0"/>
        <v>0</v>
      </c>
      <c r="H24" s="18">
        <f t="shared" si="1"/>
        <v>0</v>
      </c>
    </row>
    <row r="25" spans="1:9" ht="17.25" customHeight="1" thickBot="1" x14ac:dyDescent="0.2">
      <c r="A25" s="99" t="s">
        <v>18</v>
      </c>
      <c r="B25" s="100"/>
      <c r="C25" s="100"/>
      <c r="D25" s="101"/>
      <c r="E25" s="53">
        <f>SUM(E13:E24)</f>
        <v>140690</v>
      </c>
      <c r="F25" s="34"/>
      <c r="G25" s="19">
        <f>SUM(G13:G24)</f>
        <v>0</v>
      </c>
      <c r="H25" s="11">
        <f>SUM(H13:H24)</f>
        <v>0</v>
      </c>
      <c r="I25" s="1" t="s">
        <v>43</v>
      </c>
    </row>
    <row r="26" spans="1:9" ht="17.25" customHeight="1" thickTop="1" thickBot="1" x14ac:dyDescent="0.2">
      <c r="A26" s="7"/>
      <c r="B26" s="7"/>
      <c r="C26" s="7"/>
      <c r="D26" s="7"/>
      <c r="E26" s="26"/>
      <c r="F26" s="26"/>
      <c r="G26" s="43"/>
      <c r="H26" s="44"/>
    </row>
    <row r="27" spans="1:9" ht="15" thickTop="1" thickBot="1" x14ac:dyDescent="0.2">
      <c r="A27" s="79" t="s">
        <v>49</v>
      </c>
      <c r="B27" s="79"/>
      <c r="C27" s="47">
        <f>H25</f>
        <v>0</v>
      </c>
      <c r="D27" s="46" t="s">
        <v>39</v>
      </c>
      <c r="E27" s="46" t="s">
        <v>61</v>
      </c>
      <c r="F27" s="7" t="s">
        <v>40</v>
      </c>
      <c r="G27" s="41" t="s">
        <v>26</v>
      </c>
      <c r="H27" s="40">
        <f>ROUNDDOWN(C27*100/110,0)</f>
        <v>0</v>
      </c>
    </row>
    <row r="28" spans="1:9" ht="14.25" customHeight="1" thickTop="1" x14ac:dyDescent="0.15">
      <c r="A28" s="38"/>
      <c r="B28" s="45"/>
      <c r="C28" s="45"/>
      <c r="D28" s="45"/>
      <c r="E28" s="45"/>
      <c r="F28" s="39"/>
      <c r="G28" s="39"/>
      <c r="H28" s="39"/>
    </row>
    <row r="29" spans="1:9" x14ac:dyDescent="0.15">
      <c r="B29" s="7"/>
      <c r="C29" s="7"/>
      <c r="D29" s="7"/>
      <c r="E29" s="7"/>
      <c r="F29" s="7"/>
      <c r="G29" s="7"/>
      <c r="H29" s="7"/>
    </row>
    <row r="30" spans="1:9" ht="14.25" thickBot="1" x14ac:dyDescent="0.2"/>
    <row r="31" spans="1:9" ht="14.25" thickTop="1" x14ac:dyDescent="0.15">
      <c r="A31" s="86" t="s">
        <v>7</v>
      </c>
      <c r="B31" s="102" t="s">
        <v>62</v>
      </c>
      <c r="C31" s="102"/>
      <c r="D31" s="102"/>
      <c r="G31" s="9" t="s">
        <v>8</v>
      </c>
      <c r="H31" s="10" t="s">
        <v>9</v>
      </c>
    </row>
    <row r="32" spans="1:9" ht="14.25" thickBot="1" x14ac:dyDescent="0.2">
      <c r="A32" s="87"/>
      <c r="B32" s="103"/>
      <c r="C32" s="103"/>
      <c r="D32" s="103"/>
      <c r="G32" s="68">
        <v>29</v>
      </c>
      <c r="H32" s="20">
        <f>E52</f>
        <v>56090</v>
      </c>
    </row>
    <row r="33" spans="1:8" ht="14.25" thickTop="1" x14ac:dyDescent="0.15">
      <c r="A33" s="7"/>
      <c r="B33" s="7"/>
      <c r="C33" s="7"/>
      <c r="D33" s="7"/>
      <c r="G33" s="10" t="s">
        <v>22</v>
      </c>
      <c r="H33" s="26"/>
    </row>
    <row r="34" spans="1:8" ht="14.25" thickBot="1" x14ac:dyDescent="0.2">
      <c r="A34" s="22" t="s">
        <v>15</v>
      </c>
      <c r="B34" s="7"/>
      <c r="C34" s="7"/>
      <c r="D34" s="7"/>
      <c r="G34" s="32"/>
      <c r="H34" s="21"/>
    </row>
    <row r="35" spans="1:8" ht="15" thickTop="1" thickBot="1" x14ac:dyDescent="0.2">
      <c r="A35" s="23" t="s">
        <v>11</v>
      </c>
      <c r="B35" s="90" t="s">
        <v>63</v>
      </c>
      <c r="C35" s="90"/>
      <c r="D35" s="90"/>
      <c r="G35" s="21"/>
      <c r="H35" s="21"/>
    </row>
    <row r="36" spans="1:8" ht="14.25" thickTop="1" x14ac:dyDescent="0.15">
      <c r="A36" s="88" t="s">
        <v>12</v>
      </c>
      <c r="B36" s="24" t="s">
        <v>13</v>
      </c>
      <c r="C36" s="91" t="s">
        <v>64</v>
      </c>
      <c r="D36" s="92"/>
      <c r="E36" s="96" t="s">
        <v>17</v>
      </c>
      <c r="F36" s="97"/>
      <c r="G36" s="98"/>
      <c r="H36" s="98"/>
    </row>
    <row r="37" spans="1:8" ht="14.25" thickBot="1" x14ac:dyDescent="0.2">
      <c r="A37" s="89"/>
      <c r="B37" s="25" t="s">
        <v>14</v>
      </c>
      <c r="C37" s="93" t="s">
        <v>65</v>
      </c>
      <c r="D37" s="94"/>
    </row>
    <row r="38" spans="1:8" ht="15" thickTop="1" thickBot="1" x14ac:dyDescent="0.2">
      <c r="B38" s="42"/>
    </row>
    <row r="39" spans="1:8" ht="24.75" thickTop="1" x14ac:dyDescent="0.15">
      <c r="A39" s="5" t="s">
        <v>0</v>
      </c>
      <c r="B39" s="3" t="s">
        <v>1</v>
      </c>
      <c r="C39" s="4" t="s">
        <v>2</v>
      </c>
      <c r="D39" s="12" t="s">
        <v>3</v>
      </c>
      <c r="E39" s="13" t="s">
        <v>4</v>
      </c>
      <c r="F39" s="33" t="s">
        <v>15</v>
      </c>
      <c r="G39" s="14" t="s">
        <v>5</v>
      </c>
      <c r="H39" s="15" t="s">
        <v>6</v>
      </c>
    </row>
    <row r="40" spans="1:8" ht="17.25" customHeight="1" x14ac:dyDescent="0.15">
      <c r="A40" s="6" t="str">
        <f>'郡山署、会津署'!A13</f>
        <v>令和９年４月</v>
      </c>
      <c r="B40" s="76">
        <f>$G$32</f>
        <v>29</v>
      </c>
      <c r="C40" s="2">
        <v>100</v>
      </c>
      <c r="D40" s="16"/>
      <c r="E40" s="75">
        <v>3050</v>
      </c>
      <c r="F40" s="35"/>
      <c r="G40" s="17">
        <f t="shared" ref="G40:G51" si="3">ROUNDDOWN(E40*F40,0)</f>
        <v>0</v>
      </c>
      <c r="H40" s="18">
        <f t="shared" ref="H40:H51" si="4">D40+G40</f>
        <v>0</v>
      </c>
    </row>
    <row r="41" spans="1:8" ht="17.25" customHeight="1" x14ac:dyDescent="0.15">
      <c r="A41" s="6" t="str">
        <f>'郡山署、会津署'!A14</f>
        <v>令和９年５月</v>
      </c>
      <c r="B41" s="67">
        <f t="shared" ref="B41:B51" si="5">$G$32</f>
        <v>29</v>
      </c>
      <c r="C41" s="2">
        <v>100</v>
      </c>
      <c r="D41" s="16"/>
      <c r="E41" s="75">
        <v>2720</v>
      </c>
      <c r="F41" s="35"/>
      <c r="G41" s="17">
        <f t="shared" si="3"/>
        <v>0</v>
      </c>
      <c r="H41" s="18">
        <f t="shared" si="4"/>
        <v>0</v>
      </c>
    </row>
    <row r="42" spans="1:8" ht="17.25" customHeight="1" x14ac:dyDescent="0.15">
      <c r="A42" s="6" t="str">
        <f>'郡山署、会津署'!A15</f>
        <v>令和９年６月</v>
      </c>
      <c r="B42" s="67">
        <f t="shared" si="5"/>
        <v>29</v>
      </c>
      <c r="C42" s="2">
        <v>100</v>
      </c>
      <c r="D42" s="16"/>
      <c r="E42" s="75">
        <v>3610</v>
      </c>
      <c r="F42" s="35"/>
      <c r="G42" s="17">
        <f t="shared" si="3"/>
        <v>0</v>
      </c>
      <c r="H42" s="18">
        <f t="shared" si="4"/>
        <v>0</v>
      </c>
    </row>
    <row r="43" spans="1:8" ht="17.25" customHeight="1" x14ac:dyDescent="0.15">
      <c r="A43" s="27" t="str">
        <f>'郡山署、会津署'!A16</f>
        <v>令和９年７月</v>
      </c>
      <c r="B43" s="69">
        <f t="shared" si="5"/>
        <v>29</v>
      </c>
      <c r="C43" s="28">
        <v>100</v>
      </c>
      <c r="D43" s="29"/>
      <c r="E43" s="52">
        <v>7010</v>
      </c>
      <c r="F43" s="36"/>
      <c r="G43" s="30">
        <f t="shared" si="3"/>
        <v>0</v>
      </c>
      <c r="H43" s="31">
        <f t="shared" si="4"/>
        <v>0</v>
      </c>
    </row>
    <row r="44" spans="1:8" ht="17.25" customHeight="1" x14ac:dyDescent="0.15">
      <c r="A44" s="27" t="str">
        <f>'郡山署、会津署'!A17</f>
        <v>令和９年８月</v>
      </c>
      <c r="B44" s="69">
        <f t="shared" si="5"/>
        <v>29</v>
      </c>
      <c r="C44" s="28">
        <v>100</v>
      </c>
      <c r="D44" s="29"/>
      <c r="E44" s="52">
        <v>6410</v>
      </c>
      <c r="F44" s="36"/>
      <c r="G44" s="30">
        <f t="shared" si="3"/>
        <v>0</v>
      </c>
      <c r="H44" s="31">
        <f t="shared" si="4"/>
        <v>0</v>
      </c>
    </row>
    <row r="45" spans="1:8" ht="17.25" customHeight="1" x14ac:dyDescent="0.15">
      <c r="A45" s="27" t="str">
        <f>'郡山署、会津署'!A18</f>
        <v>令和９年９月</v>
      </c>
      <c r="B45" s="69">
        <f t="shared" si="5"/>
        <v>29</v>
      </c>
      <c r="C45" s="28">
        <v>100</v>
      </c>
      <c r="D45" s="29"/>
      <c r="E45" s="52">
        <v>6290</v>
      </c>
      <c r="F45" s="36"/>
      <c r="G45" s="30">
        <f t="shared" si="3"/>
        <v>0</v>
      </c>
      <c r="H45" s="31">
        <f t="shared" si="4"/>
        <v>0</v>
      </c>
    </row>
    <row r="46" spans="1:8" ht="17.25" customHeight="1" x14ac:dyDescent="0.15">
      <c r="A46" s="6" t="str">
        <f>'郡山署、会津署'!A19</f>
        <v>令和９年１０月</v>
      </c>
      <c r="B46" s="67">
        <f t="shared" si="5"/>
        <v>29</v>
      </c>
      <c r="C46" s="2">
        <v>100</v>
      </c>
      <c r="D46" s="16"/>
      <c r="E46" s="51">
        <v>3740</v>
      </c>
      <c r="F46" s="35"/>
      <c r="G46" s="17">
        <f t="shared" si="3"/>
        <v>0</v>
      </c>
      <c r="H46" s="18">
        <f t="shared" si="4"/>
        <v>0</v>
      </c>
    </row>
    <row r="47" spans="1:8" ht="17.25" customHeight="1" x14ac:dyDescent="0.15">
      <c r="A47" s="6" t="str">
        <f>'郡山署、会津署'!A20</f>
        <v>令和９年１１月</v>
      </c>
      <c r="B47" s="67">
        <f t="shared" si="5"/>
        <v>29</v>
      </c>
      <c r="C47" s="2">
        <v>100</v>
      </c>
      <c r="D47" s="16"/>
      <c r="E47" s="51">
        <v>3220</v>
      </c>
      <c r="F47" s="35"/>
      <c r="G47" s="17">
        <f t="shared" si="3"/>
        <v>0</v>
      </c>
      <c r="H47" s="18">
        <f t="shared" si="4"/>
        <v>0</v>
      </c>
    </row>
    <row r="48" spans="1:8" ht="17.25" customHeight="1" x14ac:dyDescent="0.15">
      <c r="A48" s="6" t="str">
        <f>'郡山署、会津署'!A21</f>
        <v>令和９年１２月</v>
      </c>
      <c r="B48" s="67">
        <f t="shared" si="5"/>
        <v>29</v>
      </c>
      <c r="C48" s="2">
        <v>100</v>
      </c>
      <c r="D48" s="16"/>
      <c r="E48" s="51">
        <v>4920</v>
      </c>
      <c r="F48" s="35"/>
      <c r="G48" s="17">
        <f t="shared" si="3"/>
        <v>0</v>
      </c>
      <c r="H48" s="18">
        <f t="shared" si="4"/>
        <v>0</v>
      </c>
    </row>
    <row r="49" spans="1:9" ht="17.25" customHeight="1" x14ac:dyDescent="0.15">
      <c r="A49" s="6" t="str">
        <f>'郡山署、会津署'!A22</f>
        <v>令和１０年１月</v>
      </c>
      <c r="B49" s="67">
        <f t="shared" si="5"/>
        <v>29</v>
      </c>
      <c r="C49" s="2">
        <v>100</v>
      </c>
      <c r="D49" s="16"/>
      <c r="E49" s="51">
        <v>5130</v>
      </c>
      <c r="F49" s="35"/>
      <c r="G49" s="17">
        <f t="shared" si="3"/>
        <v>0</v>
      </c>
      <c r="H49" s="18">
        <f t="shared" si="4"/>
        <v>0</v>
      </c>
    </row>
    <row r="50" spans="1:9" ht="17.25" customHeight="1" x14ac:dyDescent="0.15">
      <c r="A50" s="6" t="str">
        <f>'郡山署、会津署'!A23</f>
        <v>令和１０年２月</v>
      </c>
      <c r="B50" s="67">
        <f t="shared" si="5"/>
        <v>29</v>
      </c>
      <c r="C50" s="2">
        <v>100</v>
      </c>
      <c r="D50" s="16"/>
      <c r="E50" s="51">
        <v>4840</v>
      </c>
      <c r="F50" s="35"/>
      <c r="G50" s="17">
        <f t="shared" si="3"/>
        <v>0</v>
      </c>
      <c r="H50" s="18">
        <f t="shared" si="4"/>
        <v>0</v>
      </c>
    </row>
    <row r="51" spans="1:9" ht="17.25" customHeight="1" x14ac:dyDescent="0.15">
      <c r="A51" s="6" t="str">
        <f>'郡山署、会津署'!A24</f>
        <v>令和１０年３月</v>
      </c>
      <c r="B51" s="67">
        <f t="shared" si="5"/>
        <v>29</v>
      </c>
      <c r="C51" s="2">
        <v>100</v>
      </c>
      <c r="D51" s="16"/>
      <c r="E51" s="51">
        <v>5150</v>
      </c>
      <c r="F51" s="35"/>
      <c r="G51" s="17">
        <f t="shared" si="3"/>
        <v>0</v>
      </c>
      <c r="H51" s="18">
        <f t="shared" si="4"/>
        <v>0</v>
      </c>
    </row>
    <row r="52" spans="1:9" ht="17.25" customHeight="1" thickBot="1" x14ac:dyDescent="0.2">
      <c r="A52" s="99" t="s">
        <v>18</v>
      </c>
      <c r="B52" s="100"/>
      <c r="C52" s="100"/>
      <c r="D52" s="101"/>
      <c r="E52" s="53">
        <f>SUM(E40:E51)</f>
        <v>56090</v>
      </c>
      <c r="F52" s="37"/>
      <c r="G52" s="19">
        <f>SUM(G40:G51)</f>
        <v>0</v>
      </c>
      <c r="H52" s="11">
        <f>SUM(H40:H51)</f>
        <v>0</v>
      </c>
      <c r="I52" s="1" t="s">
        <v>44</v>
      </c>
    </row>
    <row r="53" spans="1:9" ht="17.25" customHeight="1" thickTop="1" thickBot="1" x14ac:dyDescent="0.2">
      <c r="A53" s="7"/>
      <c r="B53" s="7"/>
      <c r="C53" s="7"/>
      <c r="D53" s="7"/>
      <c r="E53" s="26"/>
      <c r="F53" s="26"/>
      <c r="G53" s="43"/>
      <c r="H53" s="44"/>
    </row>
    <row r="54" spans="1:9" ht="15" thickTop="1" thickBot="1" x14ac:dyDescent="0.2">
      <c r="A54" s="79" t="s">
        <v>50</v>
      </c>
      <c r="B54" s="79"/>
      <c r="C54" s="47">
        <f>H52</f>
        <v>0</v>
      </c>
      <c r="D54" s="46" t="s">
        <v>39</v>
      </c>
      <c r="E54" s="46" t="s">
        <v>61</v>
      </c>
      <c r="F54" s="7" t="s">
        <v>40</v>
      </c>
      <c r="G54" s="41" t="s">
        <v>27</v>
      </c>
      <c r="H54" s="40">
        <f>ROUNDDOWN(C54*100/110,0)</f>
        <v>0</v>
      </c>
    </row>
    <row r="55" spans="1:9" ht="14.25" thickTop="1" x14ac:dyDescent="0.15">
      <c r="A55" s="38"/>
      <c r="B55" s="45"/>
      <c r="C55" s="45"/>
      <c r="D55" s="45"/>
      <c r="E55" s="45"/>
      <c r="F55" s="39"/>
      <c r="G55" s="39"/>
      <c r="H55" s="39"/>
    </row>
    <row r="56" spans="1:9" ht="14.25" thickBot="1" x14ac:dyDescent="0.2"/>
    <row r="57" spans="1:9" x14ac:dyDescent="0.15">
      <c r="A57" s="80" t="s">
        <v>51</v>
      </c>
      <c r="B57" s="81"/>
      <c r="C57" s="81"/>
      <c r="D57" s="81"/>
      <c r="E57" s="81"/>
      <c r="F57" s="81"/>
      <c r="G57" s="81"/>
      <c r="H57" s="82"/>
    </row>
    <row r="58" spans="1:9" ht="14.25" thickBot="1" x14ac:dyDescent="0.2">
      <c r="A58" s="83"/>
      <c r="B58" s="84"/>
      <c r="C58" s="84"/>
      <c r="D58" s="84"/>
      <c r="E58" s="84"/>
      <c r="F58" s="84"/>
      <c r="G58" s="84"/>
      <c r="H58" s="85"/>
    </row>
  </sheetData>
  <mergeCells count="20">
    <mergeCell ref="A54:B54"/>
    <mergeCell ref="A57:H58"/>
    <mergeCell ref="B4:D5"/>
    <mergeCell ref="A31:A32"/>
    <mergeCell ref="B31:D32"/>
    <mergeCell ref="A9:A10"/>
    <mergeCell ref="B8:D8"/>
    <mergeCell ref="C9:D9"/>
    <mergeCell ref="C10:D10"/>
    <mergeCell ref="A1:H2"/>
    <mergeCell ref="E9:H9"/>
    <mergeCell ref="E36:H36"/>
    <mergeCell ref="A52:D52"/>
    <mergeCell ref="A25:D25"/>
    <mergeCell ref="B35:D35"/>
    <mergeCell ref="A36:A37"/>
    <mergeCell ref="C36:D36"/>
    <mergeCell ref="C37:D37"/>
    <mergeCell ref="A4:A5"/>
    <mergeCell ref="A27:B27"/>
  </mergeCells>
  <phoneticPr fontId="2"/>
  <printOptions horizontalCentered="1"/>
  <pageMargins left="0.59055118110236227" right="0.39370078740157483" top="0.39370078740157483" bottom="0.39370078740157483" header="0.51181102362204722" footer="0.51181102362204722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7143-827F-453E-B56A-2139EB0750A6}">
  <dimension ref="A1:I58"/>
  <sheetViews>
    <sheetView showZeros="0" topLeftCell="A16" zoomScaleNormal="100" workbookViewId="0">
      <selection activeCell="B38" sqref="B38"/>
    </sheetView>
  </sheetViews>
  <sheetFormatPr defaultRowHeight="13.5" x14ac:dyDescent="0.15"/>
  <cols>
    <col min="1" max="1" width="15.875" customWidth="1"/>
    <col min="4" max="4" width="12.75" style="8" customWidth="1"/>
    <col min="5" max="5" width="14.375" style="8" customWidth="1"/>
    <col min="6" max="6" width="11.375" style="8" customWidth="1"/>
    <col min="7" max="7" width="15.125" style="8" customWidth="1"/>
    <col min="8" max="8" width="15.375" style="8" customWidth="1"/>
    <col min="9" max="9" width="4.375" customWidth="1"/>
  </cols>
  <sheetData>
    <row r="1" spans="1:8" x14ac:dyDescent="0.15">
      <c r="A1" s="95" t="s">
        <v>23</v>
      </c>
      <c r="B1" s="95"/>
      <c r="C1" s="95"/>
      <c r="D1" s="95"/>
      <c r="E1" s="95"/>
      <c r="F1" s="95"/>
      <c r="G1" s="95"/>
      <c r="H1" s="95"/>
    </row>
    <row r="2" spans="1:8" x14ac:dyDescent="0.15">
      <c r="A2" s="95"/>
      <c r="B2" s="95"/>
      <c r="C2" s="95"/>
      <c r="D2" s="95"/>
      <c r="E2" s="95"/>
      <c r="F2" s="95"/>
      <c r="G2" s="95"/>
      <c r="H2" s="95"/>
    </row>
    <row r="3" spans="1:8" ht="14.25" thickBot="1" x14ac:dyDescent="0.2"/>
    <row r="4" spans="1:8" ht="14.25" thickTop="1" x14ac:dyDescent="0.15">
      <c r="A4" s="86" t="s">
        <v>7</v>
      </c>
      <c r="B4" s="104" t="s">
        <v>41</v>
      </c>
      <c r="C4" s="104"/>
      <c r="D4" s="104"/>
      <c r="G4" s="9" t="s">
        <v>8</v>
      </c>
      <c r="H4" s="10" t="s">
        <v>9</v>
      </c>
    </row>
    <row r="5" spans="1:8" ht="14.25" thickBot="1" x14ac:dyDescent="0.2">
      <c r="A5" s="87"/>
      <c r="B5" s="105"/>
      <c r="C5" s="105"/>
      <c r="D5" s="105"/>
      <c r="G5" s="68">
        <v>54</v>
      </c>
      <c r="H5" s="20">
        <f>E25</f>
        <v>77490</v>
      </c>
    </row>
    <row r="6" spans="1:8" ht="14.25" thickTop="1" x14ac:dyDescent="0.15">
      <c r="A6" s="7"/>
      <c r="B6" s="7"/>
      <c r="C6" s="7"/>
      <c r="D6" s="7"/>
      <c r="G6" s="10" t="s">
        <v>22</v>
      </c>
      <c r="H6" s="21"/>
    </row>
    <row r="7" spans="1:8" ht="14.25" thickBot="1" x14ac:dyDescent="0.2">
      <c r="A7" s="22" t="s">
        <v>15</v>
      </c>
      <c r="B7" s="7"/>
      <c r="C7" s="7"/>
      <c r="D7" s="7"/>
      <c r="G7" s="32"/>
      <c r="H7" s="21"/>
    </row>
    <row r="8" spans="1:8" ht="15" thickTop="1" thickBot="1" x14ac:dyDescent="0.2">
      <c r="A8" s="23" t="s">
        <v>11</v>
      </c>
      <c r="B8" s="90" t="s">
        <v>63</v>
      </c>
      <c r="C8" s="90"/>
      <c r="D8" s="90"/>
      <c r="G8" s="21"/>
      <c r="H8" s="21"/>
    </row>
    <row r="9" spans="1:8" ht="14.25" thickTop="1" x14ac:dyDescent="0.15">
      <c r="A9" s="88" t="s">
        <v>12</v>
      </c>
      <c r="B9" s="24" t="s">
        <v>13</v>
      </c>
      <c r="C9" s="91" t="s">
        <v>64</v>
      </c>
      <c r="D9" s="92"/>
      <c r="E9" s="96" t="s">
        <v>17</v>
      </c>
      <c r="F9" s="97"/>
      <c r="G9" s="98"/>
      <c r="H9" s="98"/>
    </row>
    <row r="10" spans="1:8" ht="14.25" thickBot="1" x14ac:dyDescent="0.2">
      <c r="A10" s="89"/>
      <c r="B10" s="25" t="s">
        <v>14</v>
      </c>
      <c r="C10" s="93" t="s">
        <v>65</v>
      </c>
      <c r="D10" s="94"/>
    </row>
    <row r="11" spans="1:8" ht="15" thickTop="1" thickBot="1" x14ac:dyDescent="0.2">
      <c r="B11" s="42"/>
    </row>
    <row r="12" spans="1:8" s="1" customFormat="1" ht="24" customHeight="1" thickTop="1" x14ac:dyDescent="0.15">
      <c r="A12" s="5" t="s">
        <v>0</v>
      </c>
      <c r="B12" s="3" t="s">
        <v>1</v>
      </c>
      <c r="C12" s="4" t="s">
        <v>2</v>
      </c>
      <c r="D12" s="12" t="s">
        <v>3</v>
      </c>
      <c r="E12" s="13" t="s">
        <v>4</v>
      </c>
      <c r="F12" s="33" t="s">
        <v>15</v>
      </c>
      <c r="G12" s="14" t="s">
        <v>5</v>
      </c>
      <c r="H12" s="15" t="s">
        <v>6</v>
      </c>
    </row>
    <row r="13" spans="1:8" ht="17.25" customHeight="1" x14ac:dyDescent="0.15">
      <c r="A13" s="6" t="str">
        <f>'郡山署、会津署'!A13</f>
        <v>令和９年４月</v>
      </c>
      <c r="B13" s="77">
        <f>$G$5</f>
        <v>54</v>
      </c>
      <c r="C13" s="2">
        <v>100</v>
      </c>
      <c r="D13" s="16"/>
      <c r="E13" s="51">
        <v>4400</v>
      </c>
      <c r="F13" s="35"/>
      <c r="G13" s="17">
        <f t="shared" ref="G13:G24" si="0">ROUNDDOWN(E13*F13,0)</f>
        <v>0</v>
      </c>
      <c r="H13" s="18">
        <f t="shared" ref="H13:H24" si="1">D13+G13</f>
        <v>0</v>
      </c>
    </row>
    <row r="14" spans="1:8" ht="17.25" customHeight="1" x14ac:dyDescent="0.15">
      <c r="A14" s="6" t="str">
        <f>'郡山署、会津署'!A14</f>
        <v>令和９年５月</v>
      </c>
      <c r="B14" s="49">
        <f t="shared" ref="B14:B24" si="2">$G$5</f>
        <v>54</v>
      </c>
      <c r="C14" s="2">
        <v>100</v>
      </c>
      <c r="D14" s="16"/>
      <c r="E14" s="51">
        <v>4340</v>
      </c>
      <c r="F14" s="35"/>
      <c r="G14" s="17">
        <f t="shared" si="0"/>
        <v>0</v>
      </c>
      <c r="H14" s="18">
        <f t="shared" si="1"/>
        <v>0</v>
      </c>
    </row>
    <row r="15" spans="1:8" ht="17.25" customHeight="1" x14ac:dyDescent="0.15">
      <c r="A15" s="6" t="str">
        <f>'郡山署、会津署'!A15</f>
        <v>令和９年６月</v>
      </c>
      <c r="B15" s="49">
        <f t="shared" si="2"/>
        <v>54</v>
      </c>
      <c r="C15" s="2">
        <v>100</v>
      </c>
      <c r="D15" s="16"/>
      <c r="E15" s="51">
        <v>5440</v>
      </c>
      <c r="F15" s="35"/>
      <c r="G15" s="17">
        <f t="shared" si="0"/>
        <v>0</v>
      </c>
      <c r="H15" s="18">
        <f t="shared" si="1"/>
        <v>0</v>
      </c>
    </row>
    <row r="16" spans="1:8" ht="17.25" customHeight="1" x14ac:dyDescent="0.15">
      <c r="A16" s="27" t="str">
        <f>'郡山署、会津署'!A16</f>
        <v>令和９年７月</v>
      </c>
      <c r="B16" s="28">
        <f t="shared" si="2"/>
        <v>54</v>
      </c>
      <c r="C16" s="28">
        <v>100</v>
      </c>
      <c r="D16" s="29"/>
      <c r="E16" s="52">
        <v>7900</v>
      </c>
      <c r="F16" s="36"/>
      <c r="G16" s="30">
        <f t="shared" si="0"/>
        <v>0</v>
      </c>
      <c r="H16" s="31">
        <f t="shared" si="1"/>
        <v>0</v>
      </c>
    </row>
    <row r="17" spans="1:9" ht="17.25" customHeight="1" x14ac:dyDescent="0.15">
      <c r="A17" s="27" t="str">
        <f>'郡山署、会津署'!A17</f>
        <v>令和９年８月</v>
      </c>
      <c r="B17" s="28">
        <f t="shared" si="2"/>
        <v>54</v>
      </c>
      <c r="C17" s="28">
        <v>100</v>
      </c>
      <c r="D17" s="29"/>
      <c r="E17" s="52">
        <v>7030</v>
      </c>
      <c r="F17" s="36"/>
      <c r="G17" s="30">
        <f t="shared" si="0"/>
        <v>0</v>
      </c>
      <c r="H17" s="31">
        <f t="shared" si="1"/>
        <v>0</v>
      </c>
    </row>
    <row r="18" spans="1:9" ht="17.25" customHeight="1" x14ac:dyDescent="0.15">
      <c r="A18" s="27" t="str">
        <f>'郡山署、会津署'!A18</f>
        <v>令和９年９月</v>
      </c>
      <c r="B18" s="28">
        <f t="shared" si="2"/>
        <v>54</v>
      </c>
      <c r="C18" s="28">
        <v>100</v>
      </c>
      <c r="D18" s="29"/>
      <c r="E18" s="52">
        <v>6200</v>
      </c>
      <c r="F18" s="36"/>
      <c r="G18" s="30">
        <f t="shared" si="0"/>
        <v>0</v>
      </c>
      <c r="H18" s="31">
        <f t="shared" si="1"/>
        <v>0</v>
      </c>
    </row>
    <row r="19" spans="1:9" ht="17.25" customHeight="1" x14ac:dyDescent="0.15">
      <c r="A19" s="6" t="str">
        <f>'郡山署、会津署'!A19</f>
        <v>令和９年１０月</v>
      </c>
      <c r="B19" s="49">
        <f t="shared" si="2"/>
        <v>54</v>
      </c>
      <c r="C19" s="2">
        <v>100</v>
      </c>
      <c r="D19" s="16"/>
      <c r="E19" s="51">
        <v>4760</v>
      </c>
      <c r="F19" s="35"/>
      <c r="G19" s="48">
        <f t="shared" si="0"/>
        <v>0</v>
      </c>
      <c r="H19" s="18">
        <f t="shared" si="1"/>
        <v>0</v>
      </c>
    </row>
    <row r="20" spans="1:9" ht="17.25" customHeight="1" x14ac:dyDescent="0.15">
      <c r="A20" s="6" t="str">
        <f>'郡山署、会津署'!A20</f>
        <v>令和９年１１月</v>
      </c>
      <c r="B20" s="49">
        <f t="shared" si="2"/>
        <v>54</v>
      </c>
      <c r="C20" s="2">
        <v>100</v>
      </c>
      <c r="D20" s="16"/>
      <c r="E20" s="51">
        <v>5730</v>
      </c>
      <c r="F20" s="35"/>
      <c r="G20" s="17">
        <f t="shared" si="0"/>
        <v>0</v>
      </c>
      <c r="H20" s="18">
        <f t="shared" si="1"/>
        <v>0</v>
      </c>
    </row>
    <row r="21" spans="1:9" ht="17.25" customHeight="1" x14ac:dyDescent="0.15">
      <c r="A21" s="6" t="str">
        <f>'郡山署、会津署'!A21</f>
        <v>令和９年１２月</v>
      </c>
      <c r="B21" s="49">
        <f t="shared" si="2"/>
        <v>54</v>
      </c>
      <c r="C21" s="2">
        <v>100</v>
      </c>
      <c r="D21" s="16"/>
      <c r="E21" s="51">
        <v>7510</v>
      </c>
      <c r="F21" s="35"/>
      <c r="G21" s="17">
        <f t="shared" si="0"/>
        <v>0</v>
      </c>
      <c r="H21" s="18">
        <f t="shared" si="1"/>
        <v>0</v>
      </c>
    </row>
    <row r="22" spans="1:9" ht="17.25" customHeight="1" x14ac:dyDescent="0.15">
      <c r="A22" s="6" t="str">
        <f>'郡山署、会津署'!A22</f>
        <v>令和１０年１月</v>
      </c>
      <c r="B22" s="49">
        <f t="shared" si="2"/>
        <v>54</v>
      </c>
      <c r="C22" s="2">
        <v>100</v>
      </c>
      <c r="D22" s="16"/>
      <c r="E22" s="51">
        <v>9870</v>
      </c>
      <c r="F22" s="35"/>
      <c r="G22" s="17">
        <f t="shared" si="0"/>
        <v>0</v>
      </c>
      <c r="H22" s="18">
        <f t="shared" si="1"/>
        <v>0</v>
      </c>
    </row>
    <row r="23" spans="1:9" ht="17.25" customHeight="1" x14ac:dyDescent="0.15">
      <c r="A23" s="6" t="str">
        <f>'郡山署、会津署'!A23</f>
        <v>令和１０年２月</v>
      </c>
      <c r="B23" s="49">
        <f t="shared" si="2"/>
        <v>54</v>
      </c>
      <c r="C23" s="2">
        <v>100</v>
      </c>
      <c r="D23" s="16"/>
      <c r="E23" s="51">
        <v>7180</v>
      </c>
      <c r="F23" s="35"/>
      <c r="G23" s="17">
        <f t="shared" si="0"/>
        <v>0</v>
      </c>
      <c r="H23" s="18">
        <f t="shared" si="1"/>
        <v>0</v>
      </c>
    </row>
    <row r="24" spans="1:9" ht="17.25" customHeight="1" x14ac:dyDescent="0.15">
      <c r="A24" s="6" t="str">
        <f>'郡山署、会津署'!A24</f>
        <v>令和１０年３月</v>
      </c>
      <c r="B24" s="49">
        <f t="shared" si="2"/>
        <v>54</v>
      </c>
      <c r="C24" s="2">
        <v>100</v>
      </c>
      <c r="D24" s="16"/>
      <c r="E24" s="51">
        <v>7130</v>
      </c>
      <c r="F24" s="35"/>
      <c r="G24" s="17">
        <f t="shared" si="0"/>
        <v>0</v>
      </c>
      <c r="H24" s="18">
        <f t="shared" si="1"/>
        <v>0</v>
      </c>
    </row>
    <row r="25" spans="1:9" ht="17.25" customHeight="1" thickBot="1" x14ac:dyDescent="0.2">
      <c r="A25" s="99" t="s">
        <v>18</v>
      </c>
      <c r="B25" s="100"/>
      <c r="C25" s="100"/>
      <c r="D25" s="101"/>
      <c r="E25" s="53">
        <f>SUM(E13:E24)</f>
        <v>77490</v>
      </c>
      <c r="F25" s="34"/>
      <c r="G25" s="19">
        <f>SUM(G13:G24)</f>
        <v>0</v>
      </c>
      <c r="H25" s="11">
        <f>SUM(H13:H24)</f>
        <v>0</v>
      </c>
      <c r="I25" s="1" t="s">
        <v>45</v>
      </c>
    </row>
    <row r="26" spans="1:9" ht="17.25" customHeight="1" thickTop="1" thickBot="1" x14ac:dyDescent="0.2">
      <c r="A26" s="7"/>
      <c r="B26" s="7"/>
      <c r="C26" s="7"/>
      <c r="D26" s="7"/>
      <c r="E26" s="26"/>
      <c r="F26" s="26"/>
      <c r="G26" s="43"/>
      <c r="H26" s="44"/>
    </row>
    <row r="27" spans="1:9" ht="15" thickTop="1" thickBot="1" x14ac:dyDescent="0.2">
      <c r="A27" s="79" t="s">
        <v>52</v>
      </c>
      <c r="B27" s="79"/>
      <c r="C27" s="47">
        <f>H25</f>
        <v>0</v>
      </c>
      <c r="D27" s="46" t="s">
        <v>39</v>
      </c>
      <c r="E27" s="46" t="s">
        <v>61</v>
      </c>
      <c r="F27" s="7" t="s">
        <v>40</v>
      </c>
      <c r="G27" s="41" t="s">
        <v>28</v>
      </c>
      <c r="H27" s="40">
        <f>ROUNDDOWN(C27*100/110,0)</f>
        <v>0</v>
      </c>
    </row>
    <row r="28" spans="1:9" ht="14.25" customHeight="1" thickTop="1" x14ac:dyDescent="0.15">
      <c r="A28" s="38"/>
      <c r="B28" s="45"/>
      <c r="C28" s="45"/>
      <c r="D28" s="45"/>
      <c r="E28" s="45"/>
      <c r="F28" s="39"/>
      <c r="G28" s="39"/>
      <c r="H28" s="39"/>
    </row>
    <row r="29" spans="1:9" x14ac:dyDescent="0.15">
      <c r="B29" s="7"/>
      <c r="C29" s="7"/>
      <c r="D29" s="7"/>
      <c r="E29" s="7"/>
      <c r="F29" s="7"/>
      <c r="G29" s="7"/>
      <c r="H29" s="7"/>
    </row>
    <row r="30" spans="1:9" ht="14.25" thickBot="1" x14ac:dyDescent="0.2"/>
    <row r="31" spans="1:9" ht="14.25" thickTop="1" x14ac:dyDescent="0.15">
      <c r="A31" s="86" t="s">
        <v>7</v>
      </c>
      <c r="B31" s="104" t="s">
        <v>42</v>
      </c>
      <c r="C31" s="104"/>
      <c r="D31" s="104"/>
      <c r="G31" s="9" t="s">
        <v>8</v>
      </c>
      <c r="H31" s="10" t="s">
        <v>9</v>
      </c>
    </row>
    <row r="32" spans="1:9" ht="14.25" thickBot="1" x14ac:dyDescent="0.2">
      <c r="A32" s="87"/>
      <c r="B32" s="105"/>
      <c r="C32" s="105"/>
      <c r="D32" s="105"/>
      <c r="G32" s="68">
        <v>39</v>
      </c>
      <c r="H32" s="20">
        <f>E52</f>
        <v>45130</v>
      </c>
    </row>
    <row r="33" spans="1:8" ht="14.25" thickTop="1" x14ac:dyDescent="0.15">
      <c r="A33" s="7"/>
      <c r="B33" s="7"/>
      <c r="C33" s="7"/>
      <c r="D33" s="7"/>
      <c r="G33" s="10" t="s">
        <v>22</v>
      </c>
      <c r="H33" s="26"/>
    </row>
    <row r="34" spans="1:8" ht="14.25" thickBot="1" x14ac:dyDescent="0.2">
      <c r="A34" s="22" t="s">
        <v>15</v>
      </c>
      <c r="B34" s="7"/>
      <c r="C34" s="7"/>
      <c r="D34" s="7"/>
      <c r="G34" s="32"/>
      <c r="H34" s="21"/>
    </row>
    <row r="35" spans="1:8" ht="15" thickTop="1" thickBot="1" x14ac:dyDescent="0.2">
      <c r="A35" s="23" t="s">
        <v>11</v>
      </c>
      <c r="B35" s="90" t="s">
        <v>63</v>
      </c>
      <c r="C35" s="90"/>
      <c r="D35" s="90"/>
      <c r="G35" s="21"/>
      <c r="H35" s="21"/>
    </row>
    <row r="36" spans="1:8" ht="14.25" thickTop="1" x14ac:dyDescent="0.15">
      <c r="A36" s="88" t="s">
        <v>12</v>
      </c>
      <c r="B36" s="24" t="s">
        <v>13</v>
      </c>
      <c r="C36" s="91" t="s">
        <v>64</v>
      </c>
      <c r="D36" s="92"/>
      <c r="E36" s="96" t="s">
        <v>17</v>
      </c>
      <c r="F36" s="97"/>
      <c r="G36" s="98"/>
      <c r="H36" s="98"/>
    </row>
    <row r="37" spans="1:8" ht="14.25" thickBot="1" x14ac:dyDescent="0.2">
      <c r="A37" s="89"/>
      <c r="B37" s="25" t="s">
        <v>14</v>
      </c>
      <c r="C37" s="93" t="s">
        <v>65</v>
      </c>
      <c r="D37" s="94"/>
    </row>
    <row r="38" spans="1:8" ht="15" thickTop="1" thickBot="1" x14ac:dyDescent="0.2">
      <c r="B38" s="42"/>
    </row>
    <row r="39" spans="1:8" ht="24.75" thickTop="1" x14ac:dyDescent="0.15">
      <c r="A39" s="5" t="s">
        <v>0</v>
      </c>
      <c r="B39" s="3" t="s">
        <v>1</v>
      </c>
      <c r="C39" s="4" t="s">
        <v>2</v>
      </c>
      <c r="D39" s="12" t="s">
        <v>3</v>
      </c>
      <c r="E39" s="13" t="s">
        <v>4</v>
      </c>
      <c r="F39" s="33" t="s">
        <v>15</v>
      </c>
      <c r="G39" s="14" t="s">
        <v>5</v>
      </c>
      <c r="H39" s="15" t="s">
        <v>6</v>
      </c>
    </row>
    <row r="40" spans="1:8" ht="17.25" customHeight="1" x14ac:dyDescent="0.15">
      <c r="A40" s="6" t="str">
        <f>'郡山署、会津署'!A13</f>
        <v>令和９年４月</v>
      </c>
      <c r="B40" s="49">
        <f>$G$32</f>
        <v>39</v>
      </c>
      <c r="C40" s="2">
        <v>100</v>
      </c>
      <c r="D40" s="16"/>
      <c r="E40" s="51">
        <v>2190</v>
      </c>
      <c r="F40" s="35"/>
      <c r="G40" s="17">
        <f t="shared" ref="G40:G51" si="3">ROUNDDOWN(E40*F40,0)</f>
        <v>0</v>
      </c>
      <c r="H40" s="18">
        <f t="shared" ref="H40:H51" si="4">D40+G40</f>
        <v>0</v>
      </c>
    </row>
    <row r="41" spans="1:8" ht="17.25" customHeight="1" x14ac:dyDescent="0.15">
      <c r="A41" s="6" t="str">
        <f>'郡山署、会津署'!A14</f>
        <v>令和９年５月</v>
      </c>
      <c r="B41" s="49">
        <f t="shared" ref="B41:B51" si="5">$G$32</f>
        <v>39</v>
      </c>
      <c r="C41" s="2">
        <v>100</v>
      </c>
      <c r="D41" s="16"/>
      <c r="E41" s="51">
        <v>1700</v>
      </c>
      <c r="F41" s="35"/>
      <c r="G41" s="17">
        <f t="shared" si="3"/>
        <v>0</v>
      </c>
      <c r="H41" s="18">
        <f t="shared" si="4"/>
        <v>0</v>
      </c>
    </row>
    <row r="42" spans="1:8" ht="17.25" customHeight="1" x14ac:dyDescent="0.15">
      <c r="A42" s="6" t="str">
        <f>'郡山署、会津署'!A15</f>
        <v>令和９年６月</v>
      </c>
      <c r="B42" s="49">
        <f t="shared" si="5"/>
        <v>39</v>
      </c>
      <c r="C42" s="2">
        <v>100</v>
      </c>
      <c r="D42" s="16"/>
      <c r="E42" s="51">
        <v>1880</v>
      </c>
      <c r="F42" s="35"/>
      <c r="G42" s="17">
        <f t="shared" si="3"/>
        <v>0</v>
      </c>
      <c r="H42" s="18">
        <f t="shared" si="4"/>
        <v>0</v>
      </c>
    </row>
    <row r="43" spans="1:8" ht="17.25" customHeight="1" x14ac:dyDescent="0.15">
      <c r="A43" s="27" t="str">
        <f>'郡山署、会津署'!A16</f>
        <v>令和９年７月</v>
      </c>
      <c r="B43" s="28">
        <f t="shared" si="5"/>
        <v>39</v>
      </c>
      <c r="C43" s="28">
        <v>100</v>
      </c>
      <c r="D43" s="29"/>
      <c r="E43" s="52">
        <v>6730</v>
      </c>
      <c r="F43" s="36"/>
      <c r="G43" s="30">
        <f t="shared" si="3"/>
        <v>0</v>
      </c>
      <c r="H43" s="31">
        <f t="shared" si="4"/>
        <v>0</v>
      </c>
    </row>
    <row r="44" spans="1:8" ht="17.25" customHeight="1" x14ac:dyDescent="0.15">
      <c r="A44" s="27" t="str">
        <f>'郡山署、会津署'!A17</f>
        <v>令和９年８月</v>
      </c>
      <c r="B44" s="28">
        <f t="shared" si="5"/>
        <v>39</v>
      </c>
      <c r="C44" s="28">
        <v>100</v>
      </c>
      <c r="D44" s="29"/>
      <c r="E44" s="52">
        <v>6230</v>
      </c>
      <c r="F44" s="36"/>
      <c r="G44" s="30">
        <f t="shared" si="3"/>
        <v>0</v>
      </c>
      <c r="H44" s="31">
        <f t="shared" si="4"/>
        <v>0</v>
      </c>
    </row>
    <row r="45" spans="1:8" ht="17.25" customHeight="1" x14ac:dyDescent="0.15">
      <c r="A45" s="27" t="str">
        <f>'郡山署、会津署'!A18</f>
        <v>令和９年９月</v>
      </c>
      <c r="B45" s="28">
        <f t="shared" si="5"/>
        <v>39</v>
      </c>
      <c r="C45" s="28">
        <v>100</v>
      </c>
      <c r="D45" s="29"/>
      <c r="E45" s="52">
        <v>5410</v>
      </c>
      <c r="F45" s="36"/>
      <c r="G45" s="30">
        <f t="shared" si="3"/>
        <v>0</v>
      </c>
      <c r="H45" s="31">
        <f t="shared" si="4"/>
        <v>0</v>
      </c>
    </row>
    <row r="46" spans="1:8" ht="17.25" customHeight="1" x14ac:dyDescent="0.15">
      <c r="A46" s="6" t="str">
        <f>'郡山署、会津署'!A19</f>
        <v>令和９年１０月</v>
      </c>
      <c r="B46" s="49">
        <f>$G$32</f>
        <v>39</v>
      </c>
      <c r="C46" s="2">
        <v>100</v>
      </c>
      <c r="D46" s="16"/>
      <c r="E46" s="51">
        <v>2160</v>
      </c>
      <c r="F46" s="35"/>
      <c r="G46" s="17">
        <f t="shared" si="3"/>
        <v>0</v>
      </c>
      <c r="H46" s="18">
        <f t="shared" si="4"/>
        <v>0</v>
      </c>
    </row>
    <row r="47" spans="1:8" ht="17.25" customHeight="1" x14ac:dyDescent="0.15">
      <c r="A47" s="6" t="str">
        <f>'郡山署、会津署'!A20</f>
        <v>令和９年１１月</v>
      </c>
      <c r="B47" s="49">
        <f t="shared" si="5"/>
        <v>39</v>
      </c>
      <c r="C47" s="2">
        <v>100</v>
      </c>
      <c r="D47" s="16"/>
      <c r="E47" s="51">
        <v>2790</v>
      </c>
      <c r="F47" s="35"/>
      <c r="G47" s="17">
        <f t="shared" si="3"/>
        <v>0</v>
      </c>
      <c r="H47" s="18">
        <f t="shared" si="4"/>
        <v>0</v>
      </c>
    </row>
    <row r="48" spans="1:8" ht="17.25" customHeight="1" x14ac:dyDescent="0.15">
      <c r="A48" s="6" t="str">
        <f>'郡山署、会津署'!A21</f>
        <v>令和９年１２月</v>
      </c>
      <c r="B48" s="49">
        <f t="shared" si="5"/>
        <v>39</v>
      </c>
      <c r="C48" s="2">
        <v>100</v>
      </c>
      <c r="D48" s="16"/>
      <c r="E48" s="51">
        <v>4360</v>
      </c>
      <c r="F48" s="35"/>
      <c r="G48" s="17">
        <f t="shared" si="3"/>
        <v>0</v>
      </c>
      <c r="H48" s="18">
        <f t="shared" si="4"/>
        <v>0</v>
      </c>
    </row>
    <row r="49" spans="1:9" ht="17.25" customHeight="1" x14ac:dyDescent="0.15">
      <c r="A49" s="6" t="str">
        <f>'郡山署、会津署'!A22</f>
        <v>令和１０年１月</v>
      </c>
      <c r="B49" s="49">
        <f t="shared" si="5"/>
        <v>39</v>
      </c>
      <c r="C49" s="2">
        <v>100</v>
      </c>
      <c r="D49" s="16"/>
      <c r="E49" s="51">
        <v>4540</v>
      </c>
      <c r="F49" s="35"/>
      <c r="G49" s="17">
        <f t="shared" si="3"/>
        <v>0</v>
      </c>
      <c r="H49" s="18">
        <f t="shared" si="4"/>
        <v>0</v>
      </c>
    </row>
    <row r="50" spans="1:9" ht="17.25" customHeight="1" x14ac:dyDescent="0.15">
      <c r="A50" s="6" t="str">
        <f>'郡山署、会津署'!A23</f>
        <v>令和１０年２月</v>
      </c>
      <c r="B50" s="49">
        <f t="shared" si="5"/>
        <v>39</v>
      </c>
      <c r="C50" s="2">
        <v>100</v>
      </c>
      <c r="D50" s="16"/>
      <c r="E50" s="51">
        <v>3650</v>
      </c>
      <c r="F50" s="35"/>
      <c r="G50" s="17">
        <f t="shared" si="3"/>
        <v>0</v>
      </c>
      <c r="H50" s="18">
        <f t="shared" si="4"/>
        <v>0</v>
      </c>
    </row>
    <row r="51" spans="1:9" ht="17.25" customHeight="1" x14ac:dyDescent="0.15">
      <c r="A51" s="6" t="str">
        <f>'郡山署、会津署'!A24</f>
        <v>令和１０年３月</v>
      </c>
      <c r="B51" s="49">
        <f t="shared" si="5"/>
        <v>39</v>
      </c>
      <c r="C51" s="2">
        <v>100</v>
      </c>
      <c r="D51" s="16"/>
      <c r="E51" s="51">
        <v>3490</v>
      </c>
      <c r="F51" s="35"/>
      <c r="G51" s="17">
        <f t="shared" si="3"/>
        <v>0</v>
      </c>
      <c r="H51" s="18">
        <f t="shared" si="4"/>
        <v>0</v>
      </c>
    </row>
    <row r="52" spans="1:9" ht="17.25" customHeight="1" thickBot="1" x14ac:dyDescent="0.2">
      <c r="A52" s="99" t="s">
        <v>18</v>
      </c>
      <c r="B52" s="100"/>
      <c r="C52" s="100"/>
      <c r="D52" s="101"/>
      <c r="E52" s="53">
        <f>SUM(E40:E51)</f>
        <v>45130</v>
      </c>
      <c r="F52" s="37"/>
      <c r="G52" s="19">
        <f>SUM(G40:G51)</f>
        <v>0</v>
      </c>
      <c r="H52" s="11">
        <f>SUM(H40:H51)</f>
        <v>0</v>
      </c>
      <c r="I52" s="1" t="s">
        <v>46</v>
      </c>
    </row>
    <row r="53" spans="1:9" ht="17.25" customHeight="1" thickTop="1" thickBot="1" x14ac:dyDescent="0.2">
      <c r="A53" s="7"/>
      <c r="B53" s="7"/>
      <c r="C53" s="7"/>
      <c r="D53" s="7"/>
      <c r="E53" s="26"/>
      <c r="F53" s="26"/>
      <c r="G53" s="43"/>
      <c r="H53" s="44"/>
    </row>
    <row r="54" spans="1:9" ht="15" thickTop="1" thickBot="1" x14ac:dyDescent="0.2">
      <c r="A54" s="79" t="s">
        <v>53</v>
      </c>
      <c r="B54" s="79"/>
      <c r="C54" s="47">
        <f>H52</f>
        <v>0</v>
      </c>
      <c r="D54" s="46" t="s">
        <v>39</v>
      </c>
      <c r="E54" s="46" t="s">
        <v>61</v>
      </c>
      <c r="F54" s="7" t="s">
        <v>40</v>
      </c>
      <c r="G54" s="41" t="s">
        <v>29</v>
      </c>
      <c r="H54" s="40">
        <f>ROUNDDOWN(C54*100/110,0)</f>
        <v>0</v>
      </c>
    </row>
    <row r="55" spans="1:9" ht="14.25" thickTop="1" x14ac:dyDescent="0.15">
      <c r="A55" s="38"/>
      <c r="B55" s="45"/>
      <c r="C55" s="45"/>
      <c r="D55" s="45"/>
      <c r="E55" s="45"/>
      <c r="F55" s="39"/>
      <c r="G55" s="39"/>
      <c r="H55" s="39"/>
    </row>
    <row r="56" spans="1:9" ht="14.25" thickBot="1" x14ac:dyDescent="0.2"/>
    <row r="57" spans="1:9" x14ac:dyDescent="0.15">
      <c r="A57" s="80" t="s">
        <v>54</v>
      </c>
      <c r="B57" s="81"/>
      <c r="C57" s="81"/>
      <c r="D57" s="81"/>
      <c r="E57" s="81"/>
      <c r="F57" s="81"/>
      <c r="G57" s="81"/>
      <c r="H57" s="82"/>
    </row>
    <row r="58" spans="1:9" ht="14.25" thickBot="1" x14ac:dyDescent="0.2">
      <c r="A58" s="83"/>
      <c r="B58" s="84"/>
      <c r="C58" s="84"/>
      <c r="D58" s="84"/>
      <c r="E58" s="84"/>
      <c r="F58" s="84"/>
      <c r="G58" s="84"/>
      <c r="H58" s="85"/>
    </row>
  </sheetData>
  <mergeCells count="20">
    <mergeCell ref="A54:B54"/>
    <mergeCell ref="A57:H58"/>
    <mergeCell ref="B4:D5"/>
    <mergeCell ref="A31:A32"/>
    <mergeCell ref="B31:D32"/>
    <mergeCell ref="A9:A10"/>
    <mergeCell ref="B8:D8"/>
    <mergeCell ref="C9:D9"/>
    <mergeCell ref="C10:D10"/>
    <mergeCell ref="A1:H2"/>
    <mergeCell ref="E9:H9"/>
    <mergeCell ref="E36:H36"/>
    <mergeCell ref="A52:D52"/>
    <mergeCell ref="A25:D25"/>
    <mergeCell ref="B35:D35"/>
    <mergeCell ref="A36:A37"/>
    <mergeCell ref="C36:D36"/>
    <mergeCell ref="C37:D37"/>
    <mergeCell ref="A4:A5"/>
    <mergeCell ref="A27:B27"/>
  </mergeCells>
  <phoneticPr fontId="2"/>
  <printOptions horizontalCentered="1"/>
  <pageMargins left="0.59055118110236227" right="0.39370078740157483" top="0.39370078740157483" bottom="0.39370078740157483" header="0.51181102362204722" footer="0.51181102362204722"/>
  <pageSetup paperSize="9" scale="8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0F545-7DB4-4D30-80CB-D752DDAA610B}">
  <dimension ref="A1:I58"/>
  <sheetViews>
    <sheetView showZeros="0" topLeftCell="A18" zoomScaleNormal="100" workbookViewId="0">
      <selection activeCell="B38" sqref="B38"/>
    </sheetView>
  </sheetViews>
  <sheetFormatPr defaultRowHeight="13.5" x14ac:dyDescent="0.15"/>
  <cols>
    <col min="1" max="1" width="15.875" customWidth="1"/>
    <col min="4" max="4" width="12.75" style="8" customWidth="1"/>
    <col min="5" max="5" width="14.375" style="8" customWidth="1"/>
    <col min="6" max="6" width="11.375" style="8" customWidth="1"/>
    <col min="7" max="7" width="15.125" style="8" customWidth="1"/>
    <col min="8" max="8" width="15.375" style="8" customWidth="1"/>
    <col min="9" max="9" width="4.375" customWidth="1"/>
  </cols>
  <sheetData>
    <row r="1" spans="1:8" x14ac:dyDescent="0.15">
      <c r="A1" s="95" t="s">
        <v>23</v>
      </c>
      <c r="B1" s="95"/>
      <c r="C1" s="95"/>
      <c r="D1" s="95"/>
      <c r="E1" s="95"/>
      <c r="F1" s="95"/>
      <c r="G1" s="95"/>
      <c r="H1" s="95"/>
    </row>
    <row r="2" spans="1:8" x14ac:dyDescent="0.15">
      <c r="A2" s="95"/>
      <c r="B2" s="95"/>
      <c r="C2" s="95"/>
      <c r="D2" s="95"/>
      <c r="E2" s="95"/>
      <c r="F2" s="95"/>
      <c r="G2" s="95"/>
      <c r="H2" s="95"/>
    </row>
    <row r="3" spans="1:8" ht="14.25" thickBot="1" x14ac:dyDescent="0.2"/>
    <row r="4" spans="1:8" ht="14.25" thickTop="1" x14ac:dyDescent="0.15">
      <c r="A4" s="86" t="s">
        <v>7</v>
      </c>
      <c r="B4" s="86" t="s">
        <v>19</v>
      </c>
      <c r="C4" s="86"/>
      <c r="D4" s="86"/>
      <c r="G4" s="9" t="s">
        <v>8</v>
      </c>
      <c r="H4" s="10" t="s">
        <v>9</v>
      </c>
    </row>
    <row r="5" spans="1:8" ht="14.25" thickBot="1" x14ac:dyDescent="0.2">
      <c r="A5" s="87"/>
      <c r="B5" s="87"/>
      <c r="C5" s="87"/>
      <c r="D5" s="87"/>
      <c r="G5" s="68">
        <v>54</v>
      </c>
      <c r="H5" s="20">
        <f>E25</f>
        <v>112960</v>
      </c>
    </row>
    <row r="6" spans="1:8" ht="14.25" thickTop="1" x14ac:dyDescent="0.15">
      <c r="A6" s="7"/>
      <c r="B6" s="7"/>
      <c r="C6" s="7"/>
      <c r="D6" s="7"/>
      <c r="G6" s="10" t="s">
        <v>22</v>
      </c>
      <c r="H6" s="21"/>
    </row>
    <row r="7" spans="1:8" ht="14.25" thickBot="1" x14ac:dyDescent="0.2">
      <c r="A7" s="22" t="s">
        <v>15</v>
      </c>
      <c r="B7" s="7"/>
      <c r="C7" s="7"/>
      <c r="D7" s="7"/>
      <c r="G7" s="32"/>
      <c r="H7" s="21"/>
    </row>
    <row r="8" spans="1:8" ht="15" thickTop="1" thickBot="1" x14ac:dyDescent="0.2">
      <c r="A8" s="23" t="s">
        <v>11</v>
      </c>
      <c r="B8" s="90" t="s">
        <v>63</v>
      </c>
      <c r="C8" s="90"/>
      <c r="D8" s="90"/>
      <c r="G8" s="21"/>
      <c r="H8" s="21"/>
    </row>
    <row r="9" spans="1:8" ht="14.25" thickTop="1" x14ac:dyDescent="0.15">
      <c r="A9" s="88" t="s">
        <v>12</v>
      </c>
      <c r="B9" s="24" t="s">
        <v>13</v>
      </c>
      <c r="C9" s="91" t="s">
        <v>64</v>
      </c>
      <c r="D9" s="92"/>
      <c r="E9" s="96" t="s">
        <v>17</v>
      </c>
      <c r="F9" s="97"/>
      <c r="G9" s="98"/>
      <c r="H9" s="98"/>
    </row>
    <row r="10" spans="1:8" ht="14.25" thickBot="1" x14ac:dyDescent="0.2">
      <c r="A10" s="89"/>
      <c r="B10" s="25" t="s">
        <v>14</v>
      </c>
      <c r="C10" s="93" t="s">
        <v>65</v>
      </c>
      <c r="D10" s="94"/>
    </row>
    <row r="11" spans="1:8" ht="15" thickTop="1" thickBot="1" x14ac:dyDescent="0.2">
      <c r="B11" s="42"/>
    </row>
    <row r="12" spans="1:8" s="1" customFormat="1" ht="24" customHeight="1" thickTop="1" x14ac:dyDescent="0.15">
      <c r="A12" s="54" t="s">
        <v>0</v>
      </c>
      <c r="B12" s="55" t="s">
        <v>60</v>
      </c>
      <c r="C12" s="56" t="s">
        <v>2</v>
      </c>
      <c r="D12" s="12" t="s">
        <v>3</v>
      </c>
      <c r="E12" s="13" t="s">
        <v>4</v>
      </c>
      <c r="F12" s="33" t="s">
        <v>15</v>
      </c>
      <c r="G12" s="14" t="s">
        <v>5</v>
      </c>
      <c r="H12" s="15" t="s">
        <v>6</v>
      </c>
    </row>
    <row r="13" spans="1:8" ht="17.25" customHeight="1" x14ac:dyDescent="0.15">
      <c r="A13" s="57" t="str">
        <f>'郡山署、会津署'!A13</f>
        <v>令和９年４月</v>
      </c>
      <c r="B13" s="67">
        <f>$G$5</f>
        <v>54</v>
      </c>
      <c r="C13" s="58">
        <v>100</v>
      </c>
      <c r="D13" s="59"/>
      <c r="E13" s="51">
        <v>6360</v>
      </c>
      <c r="F13" s="35"/>
      <c r="G13" s="17">
        <f t="shared" ref="G13:G24" si="0">ROUNDDOWN(E13*F13,0)</f>
        <v>0</v>
      </c>
      <c r="H13" s="18">
        <f t="shared" ref="H13:H24" si="1">D13+G13</f>
        <v>0</v>
      </c>
    </row>
    <row r="14" spans="1:8" ht="17.25" customHeight="1" x14ac:dyDescent="0.15">
      <c r="A14" s="57" t="str">
        <f>'郡山署、会津署'!A14</f>
        <v>令和９年５月</v>
      </c>
      <c r="B14" s="67">
        <f t="shared" ref="B14:B24" si="2">$G$5</f>
        <v>54</v>
      </c>
      <c r="C14" s="58">
        <v>100</v>
      </c>
      <c r="D14" s="59"/>
      <c r="E14" s="51">
        <v>7090</v>
      </c>
      <c r="F14" s="35"/>
      <c r="G14" s="17">
        <f t="shared" si="0"/>
        <v>0</v>
      </c>
      <c r="H14" s="18">
        <f t="shared" si="1"/>
        <v>0</v>
      </c>
    </row>
    <row r="15" spans="1:8" ht="17.25" customHeight="1" x14ac:dyDescent="0.15">
      <c r="A15" s="57" t="str">
        <f>'郡山署、会津署'!A15</f>
        <v>令和９年６月</v>
      </c>
      <c r="B15" s="67">
        <f t="shared" si="2"/>
        <v>54</v>
      </c>
      <c r="C15" s="58">
        <v>100</v>
      </c>
      <c r="D15" s="59"/>
      <c r="E15" s="51">
        <v>9540</v>
      </c>
      <c r="F15" s="35"/>
      <c r="G15" s="17">
        <f t="shared" si="0"/>
        <v>0</v>
      </c>
      <c r="H15" s="18">
        <f t="shared" si="1"/>
        <v>0</v>
      </c>
    </row>
    <row r="16" spans="1:8" ht="17.25" customHeight="1" x14ac:dyDescent="0.15">
      <c r="A16" s="60" t="str">
        <f>'郡山署、会津署'!A16</f>
        <v>令和９年７月</v>
      </c>
      <c r="B16" s="69">
        <f t="shared" si="2"/>
        <v>54</v>
      </c>
      <c r="C16" s="61">
        <v>100</v>
      </c>
      <c r="D16" s="62"/>
      <c r="E16" s="52">
        <v>13150</v>
      </c>
      <c r="F16" s="36"/>
      <c r="G16" s="30">
        <f t="shared" si="0"/>
        <v>0</v>
      </c>
      <c r="H16" s="31">
        <f t="shared" si="1"/>
        <v>0</v>
      </c>
    </row>
    <row r="17" spans="1:9" ht="17.25" customHeight="1" x14ac:dyDescent="0.15">
      <c r="A17" s="60" t="str">
        <f>'郡山署、会津署'!A17</f>
        <v>令和９年８月</v>
      </c>
      <c r="B17" s="69">
        <f t="shared" si="2"/>
        <v>54</v>
      </c>
      <c r="C17" s="61">
        <v>100</v>
      </c>
      <c r="D17" s="62"/>
      <c r="E17" s="52">
        <v>12490</v>
      </c>
      <c r="F17" s="36"/>
      <c r="G17" s="30">
        <f t="shared" si="0"/>
        <v>0</v>
      </c>
      <c r="H17" s="31">
        <f t="shared" si="1"/>
        <v>0</v>
      </c>
    </row>
    <row r="18" spans="1:9" ht="17.25" customHeight="1" x14ac:dyDescent="0.15">
      <c r="A18" s="60" t="str">
        <f>'郡山署、会津署'!A18</f>
        <v>令和９年９月</v>
      </c>
      <c r="B18" s="69">
        <f t="shared" si="2"/>
        <v>54</v>
      </c>
      <c r="C18" s="61">
        <v>100</v>
      </c>
      <c r="D18" s="62"/>
      <c r="E18" s="52">
        <v>11610</v>
      </c>
      <c r="F18" s="36"/>
      <c r="G18" s="30">
        <f t="shared" si="0"/>
        <v>0</v>
      </c>
      <c r="H18" s="31">
        <f t="shared" si="1"/>
        <v>0</v>
      </c>
    </row>
    <row r="19" spans="1:9" ht="17.25" customHeight="1" x14ac:dyDescent="0.15">
      <c r="A19" s="57" t="str">
        <f>'郡山署、会津署'!A19</f>
        <v>令和９年１０月</v>
      </c>
      <c r="B19" s="67">
        <f t="shared" si="2"/>
        <v>54</v>
      </c>
      <c r="C19" s="58">
        <v>100</v>
      </c>
      <c r="D19" s="59"/>
      <c r="E19" s="51">
        <v>7370</v>
      </c>
      <c r="F19" s="35"/>
      <c r="G19" s="48">
        <f t="shared" si="0"/>
        <v>0</v>
      </c>
      <c r="H19" s="18">
        <f t="shared" si="1"/>
        <v>0</v>
      </c>
    </row>
    <row r="20" spans="1:9" ht="17.25" customHeight="1" x14ac:dyDescent="0.15">
      <c r="A20" s="57" t="str">
        <f>'郡山署、会津署'!A20</f>
        <v>令和９年１１月</v>
      </c>
      <c r="B20" s="67">
        <f t="shared" si="2"/>
        <v>54</v>
      </c>
      <c r="C20" s="58">
        <v>100</v>
      </c>
      <c r="D20" s="59"/>
      <c r="E20" s="51">
        <v>7320</v>
      </c>
      <c r="F20" s="35"/>
      <c r="G20" s="17">
        <f t="shared" si="0"/>
        <v>0</v>
      </c>
      <c r="H20" s="18">
        <f t="shared" si="1"/>
        <v>0</v>
      </c>
    </row>
    <row r="21" spans="1:9" ht="17.25" customHeight="1" x14ac:dyDescent="0.15">
      <c r="A21" s="57" t="str">
        <f>'郡山署、会津署'!A21</f>
        <v>令和９年１２月</v>
      </c>
      <c r="B21" s="67">
        <f t="shared" si="2"/>
        <v>54</v>
      </c>
      <c r="C21" s="58">
        <v>100</v>
      </c>
      <c r="D21" s="59"/>
      <c r="E21" s="51">
        <v>9770</v>
      </c>
      <c r="F21" s="35"/>
      <c r="G21" s="17">
        <f t="shared" si="0"/>
        <v>0</v>
      </c>
      <c r="H21" s="18">
        <f t="shared" si="1"/>
        <v>0</v>
      </c>
    </row>
    <row r="22" spans="1:9" ht="17.25" customHeight="1" x14ac:dyDescent="0.15">
      <c r="A22" s="57" t="str">
        <f>'郡山署、会津署'!A22</f>
        <v>令和１０年１月</v>
      </c>
      <c r="B22" s="67">
        <f t="shared" si="2"/>
        <v>54</v>
      </c>
      <c r="C22" s="58">
        <v>100</v>
      </c>
      <c r="D22" s="59"/>
      <c r="E22" s="51">
        <v>10030</v>
      </c>
      <c r="F22" s="35"/>
      <c r="G22" s="17">
        <f t="shared" si="0"/>
        <v>0</v>
      </c>
      <c r="H22" s="18">
        <f t="shared" si="1"/>
        <v>0</v>
      </c>
    </row>
    <row r="23" spans="1:9" ht="17.25" customHeight="1" x14ac:dyDescent="0.15">
      <c r="A23" s="57" t="str">
        <f>'郡山署、会津署'!A23</f>
        <v>令和１０年２月</v>
      </c>
      <c r="B23" s="67">
        <f t="shared" si="2"/>
        <v>54</v>
      </c>
      <c r="C23" s="58">
        <v>100</v>
      </c>
      <c r="D23" s="59"/>
      <c r="E23" s="51">
        <v>9100</v>
      </c>
      <c r="F23" s="35"/>
      <c r="G23" s="17">
        <f t="shared" si="0"/>
        <v>0</v>
      </c>
      <c r="H23" s="18">
        <f t="shared" si="1"/>
        <v>0</v>
      </c>
    </row>
    <row r="24" spans="1:9" ht="17.25" customHeight="1" x14ac:dyDescent="0.15">
      <c r="A24" s="57" t="str">
        <f>'郡山署、会津署'!A24</f>
        <v>令和１０年３月</v>
      </c>
      <c r="B24" s="67">
        <f t="shared" si="2"/>
        <v>54</v>
      </c>
      <c r="C24" s="58">
        <v>100</v>
      </c>
      <c r="D24" s="59"/>
      <c r="E24" s="51">
        <v>9130</v>
      </c>
      <c r="F24" s="35"/>
      <c r="G24" s="17">
        <f t="shared" si="0"/>
        <v>0</v>
      </c>
      <c r="H24" s="18">
        <f t="shared" si="1"/>
        <v>0</v>
      </c>
    </row>
    <row r="25" spans="1:9" ht="17.25" customHeight="1" thickBot="1" x14ac:dyDescent="0.2">
      <c r="A25" s="106" t="s">
        <v>18</v>
      </c>
      <c r="B25" s="107"/>
      <c r="C25" s="107"/>
      <c r="D25" s="108"/>
      <c r="E25" s="53">
        <f>SUM(E13:E24)</f>
        <v>112960</v>
      </c>
      <c r="F25" s="34"/>
      <c r="G25" s="19">
        <f>SUM(G13:G24)</f>
        <v>0</v>
      </c>
      <c r="H25" s="11">
        <f>SUM(H13:H24)</f>
        <v>0</v>
      </c>
      <c r="I25" s="1" t="s">
        <v>47</v>
      </c>
    </row>
    <row r="26" spans="1:9" ht="17.25" customHeight="1" thickTop="1" thickBot="1" x14ac:dyDescent="0.2">
      <c r="A26" s="7"/>
      <c r="B26" s="7"/>
      <c r="C26" s="7"/>
      <c r="D26" s="7"/>
      <c r="E26" s="26"/>
      <c r="F26" s="26"/>
      <c r="G26" s="43"/>
      <c r="H26" s="44"/>
    </row>
    <row r="27" spans="1:9" ht="15" thickTop="1" thickBot="1" x14ac:dyDescent="0.2">
      <c r="A27" s="79" t="s">
        <v>55</v>
      </c>
      <c r="B27" s="79"/>
      <c r="C27" s="47">
        <f>H25</f>
        <v>0</v>
      </c>
      <c r="D27" s="46" t="s">
        <v>39</v>
      </c>
      <c r="E27" s="46" t="s">
        <v>61</v>
      </c>
      <c r="F27" s="7" t="s">
        <v>40</v>
      </c>
      <c r="G27" s="41" t="s">
        <v>30</v>
      </c>
      <c r="H27" s="40">
        <f>ROUNDDOWN(C27*100/110,0)</f>
        <v>0</v>
      </c>
    </row>
    <row r="28" spans="1:9" ht="14.25" customHeight="1" thickTop="1" x14ac:dyDescent="0.15">
      <c r="A28" s="38"/>
      <c r="B28" s="45"/>
      <c r="C28" s="45"/>
      <c r="D28" s="45"/>
      <c r="E28" s="45"/>
      <c r="F28" s="39"/>
      <c r="G28" s="39"/>
      <c r="H28" s="39"/>
    </row>
    <row r="29" spans="1:9" x14ac:dyDescent="0.15">
      <c r="B29" s="7"/>
      <c r="C29" s="7"/>
      <c r="D29" s="7"/>
      <c r="E29" s="7"/>
      <c r="F29" s="7"/>
      <c r="G29" s="7"/>
      <c r="H29" s="7"/>
    </row>
    <row r="30" spans="1:9" ht="14.25" thickBot="1" x14ac:dyDescent="0.2"/>
    <row r="31" spans="1:9" ht="14.25" thickTop="1" x14ac:dyDescent="0.15">
      <c r="A31" s="86" t="s">
        <v>7</v>
      </c>
      <c r="B31" s="86" t="s">
        <v>20</v>
      </c>
      <c r="C31" s="86"/>
      <c r="D31" s="86"/>
      <c r="G31" s="9" t="s">
        <v>8</v>
      </c>
      <c r="H31" s="10" t="s">
        <v>9</v>
      </c>
    </row>
    <row r="32" spans="1:9" ht="14.25" thickBot="1" x14ac:dyDescent="0.2">
      <c r="A32" s="87"/>
      <c r="B32" s="87"/>
      <c r="C32" s="87"/>
      <c r="D32" s="87"/>
      <c r="G32" s="68">
        <v>25</v>
      </c>
      <c r="H32" s="20">
        <f>E52</f>
        <v>55840</v>
      </c>
    </row>
    <row r="33" spans="1:8" ht="14.25" thickTop="1" x14ac:dyDescent="0.15">
      <c r="A33" s="7"/>
      <c r="B33" s="7"/>
      <c r="C33" s="7"/>
      <c r="D33" s="7"/>
      <c r="G33" s="10" t="s">
        <v>22</v>
      </c>
      <c r="H33" s="26"/>
    </row>
    <row r="34" spans="1:8" ht="14.25" thickBot="1" x14ac:dyDescent="0.2">
      <c r="A34" s="22" t="s">
        <v>15</v>
      </c>
      <c r="B34" s="7"/>
      <c r="C34" s="7"/>
      <c r="D34" s="7"/>
      <c r="G34" s="32"/>
      <c r="H34" s="21"/>
    </row>
    <row r="35" spans="1:8" ht="15" thickTop="1" thickBot="1" x14ac:dyDescent="0.2">
      <c r="A35" s="23" t="s">
        <v>11</v>
      </c>
      <c r="B35" s="90" t="s">
        <v>63</v>
      </c>
      <c r="C35" s="90"/>
      <c r="D35" s="90"/>
      <c r="G35" s="21"/>
      <c r="H35" s="21"/>
    </row>
    <row r="36" spans="1:8" ht="14.25" thickTop="1" x14ac:dyDescent="0.15">
      <c r="A36" s="88" t="s">
        <v>12</v>
      </c>
      <c r="B36" s="24" t="s">
        <v>13</v>
      </c>
      <c r="C36" s="91" t="s">
        <v>64</v>
      </c>
      <c r="D36" s="92"/>
      <c r="E36" s="96" t="s">
        <v>17</v>
      </c>
      <c r="F36" s="97"/>
      <c r="G36" s="98"/>
      <c r="H36" s="98"/>
    </row>
    <row r="37" spans="1:8" ht="14.25" thickBot="1" x14ac:dyDescent="0.2">
      <c r="A37" s="89"/>
      <c r="B37" s="25" t="s">
        <v>14</v>
      </c>
      <c r="C37" s="93" t="s">
        <v>65</v>
      </c>
      <c r="D37" s="94"/>
    </row>
    <row r="38" spans="1:8" ht="15" thickTop="1" thickBot="1" x14ac:dyDescent="0.2">
      <c r="B38" s="42"/>
    </row>
    <row r="39" spans="1:8" ht="24.75" thickTop="1" x14ac:dyDescent="0.15">
      <c r="A39" s="5" t="s">
        <v>0</v>
      </c>
      <c r="B39" s="3" t="s">
        <v>1</v>
      </c>
      <c r="C39" s="4" t="s">
        <v>2</v>
      </c>
      <c r="D39" s="12" t="s">
        <v>3</v>
      </c>
      <c r="E39" s="13" t="s">
        <v>4</v>
      </c>
      <c r="F39" s="33" t="s">
        <v>15</v>
      </c>
      <c r="G39" s="14" t="s">
        <v>5</v>
      </c>
      <c r="H39" s="15" t="s">
        <v>6</v>
      </c>
    </row>
    <row r="40" spans="1:8" ht="17.25" customHeight="1" x14ac:dyDescent="0.15">
      <c r="A40" s="6" t="str">
        <f>'郡山署、会津署'!A13</f>
        <v>令和９年４月</v>
      </c>
      <c r="B40" s="49">
        <f>$G$32</f>
        <v>25</v>
      </c>
      <c r="C40" s="2">
        <v>100</v>
      </c>
      <c r="D40" s="16"/>
      <c r="E40" s="51">
        <v>3420</v>
      </c>
      <c r="F40" s="35"/>
      <c r="G40" s="17">
        <f t="shared" ref="G40:G51" si="3">ROUNDDOWN(E40*F40,0)</f>
        <v>0</v>
      </c>
      <c r="H40" s="18">
        <f t="shared" ref="H40:H51" si="4">D40+G40</f>
        <v>0</v>
      </c>
    </row>
    <row r="41" spans="1:8" ht="17.25" customHeight="1" x14ac:dyDescent="0.15">
      <c r="A41" s="6" t="str">
        <f>'郡山署、会津署'!A14</f>
        <v>令和９年５月</v>
      </c>
      <c r="B41" s="49">
        <f t="shared" ref="B41:B51" si="5">$G$32</f>
        <v>25</v>
      </c>
      <c r="C41" s="2">
        <v>100</v>
      </c>
      <c r="D41" s="16"/>
      <c r="E41" s="51">
        <v>3600</v>
      </c>
      <c r="F41" s="35"/>
      <c r="G41" s="17">
        <f t="shared" si="3"/>
        <v>0</v>
      </c>
      <c r="H41" s="18">
        <f t="shared" si="4"/>
        <v>0</v>
      </c>
    </row>
    <row r="42" spans="1:8" ht="17.25" customHeight="1" x14ac:dyDescent="0.15">
      <c r="A42" s="6" t="str">
        <f>'郡山署、会津署'!A15</f>
        <v>令和９年６月</v>
      </c>
      <c r="B42" s="49">
        <f t="shared" si="5"/>
        <v>25</v>
      </c>
      <c r="C42" s="2">
        <v>100</v>
      </c>
      <c r="D42" s="16"/>
      <c r="E42" s="51">
        <v>4950</v>
      </c>
      <c r="F42" s="35"/>
      <c r="G42" s="17">
        <f t="shared" si="3"/>
        <v>0</v>
      </c>
      <c r="H42" s="18">
        <f t="shared" si="4"/>
        <v>0</v>
      </c>
    </row>
    <row r="43" spans="1:8" ht="17.25" customHeight="1" x14ac:dyDescent="0.15">
      <c r="A43" s="27" t="str">
        <f>'郡山署、会津署'!A16</f>
        <v>令和９年７月</v>
      </c>
      <c r="B43" s="28">
        <f t="shared" si="5"/>
        <v>25</v>
      </c>
      <c r="C43" s="28">
        <v>100</v>
      </c>
      <c r="D43" s="29"/>
      <c r="E43" s="52">
        <v>6230</v>
      </c>
      <c r="F43" s="36"/>
      <c r="G43" s="30">
        <f t="shared" si="3"/>
        <v>0</v>
      </c>
      <c r="H43" s="31">
        <f t="shared" si="4"/>
        <v>0</v>
      </c>
    </row>
    <row r="44" spans="1:8" ht="17.25" customHeight="1" x14ac:dyDescent="0.15">
      <c r="A44" s="27" t="str">
        <f>'郡山署、会津署'!A17</f>
        <v>令和９年８月</v>
      </c>
      <c r="B44" s="28">
        <f t="shared" si="5"/>
        <v>25</v>
      </c>
      <c r="C44" s="28">
        <v>100</v>
      </c>
      <c r="D44" s="29"/>
      <c r="E44" s="52">
        <v>5850</v>
      </c>
      <c r="F44" s="36"/>
      <c r="G44" s="30">
        <f t="shared" si="3"/>
        <v>0</v>
      </c>
      <c r="H44" s="31">
        <f t="shared" si="4"/>
        <v>0</v>
      </c>
    </row>
    <row r="45" spans="1:8" ht="17.25" customHeight="1" x14ac:dyDescent="0.15">
      <c r="A45" s="27" t="str">
        <f>'郡山署、会津署'!A18</f>
        <v>令和９年９月</v>
      </c>
      <c r="B45" s="28">
        <f t="shared" si="5"/>
        <v>25</v>
      </c>
      <c r="C45" s="28">
        <v>100</v>
      </c>
      <c r="D45" s="29"/>
      <c r="E45" s="52">
        <v>5570</v>
      </c>
      <c r="F45" s="36"/>
      <c r="G45" s="30">
        <f t="shared" si="3"/>
        <v>0</v>
      </c>
      <c r="H45" s="31">
        <f t="shared" si="4"/>
        <v>0</v>
      </c>
    </row>
    <row r="46" spans="1:8" ht="17.25" customHeight="1" x14ac:dyDescent="0.15">
      <c r="A46" s="6" t="str">
        <f>'郡山署、会津署'!A19</f>
        <v>令和９年１０月</v>
      </c>
      <c r="B46" s="49">
        <f t="shared" si="5"/>
        <v>25</v>
      </c>
      <c r="C46" s="2">
        <v>100</v>
      </c>
      <c r="D46" s="16"/>
      <c r="E46" s="51">
        <v>3880</v>
      </c>
      <c r="F46" s="35"/>
      <c r="G46" s="17">
        <f t="shared" si="3"/>
        <v>0</v>
      </c>
      <c r="H46" s="18">
        <f t="shared" si="4"/>
        <v>0</v>
      </c>
    </row>
    <row r="47" spans="1:8" ht="17.25" customHeight="1" x14ac:dyDescent="0.15">
      <c r="A47" s="6" t="str">
        <f>'郡山署、会津署'!A20</f>
        <v>令和９年１１月</v>
      </c>
      <c r="B47" s="49">
        <f t="shared" si="5"/>
        <v>25</v>
      </c>
      <c r="C47" s="2">
        <v>100</v>
      </c>
      <c r="D47" s="16"/>
      <c r="E47" s="51">
        <v>3850</v>
      </c>
      <c r="F47" s="35"/>
      <c r="G47" s="17">
        <f t="shared" si="3"/>
        <v>0</v>
      </c>
      <c r="H47" s="18">
        <f t="shared" si="4"/>
        <v>0</v>
      </c>
    </row>
    <row r="48" spans="1:8" ht="17.25" customHeight="1" x14ac:dyDescent="0.15">
      <c r="A48" s="6" t="str">
        <f>'郡山署、会津署'!A21</f>
        <v>令和９年１２月</v>
      </c>
      <c r="B48" s="49">
        <f t="shared" si="5"/>
        <v>25</v>
      </c>
      <c r="C48" s="2">
        <v>100</v>
      </c>
      <c r="D48" s="16"/>
      <c r="E48" s="51">
        <v>4610</v>
      </c>
      <c r="F48" s="35"/>
      <c r="G48" s="17">
        <f t="shared" si="3"/>
        <v>0</v>
      </c>
      <c r="H48" s="18">
        <f t="shared" si="4"/>
        <v>0</v>
      </c>
    </row>
    <row r="49" spans="1:9" ht="17.25" customHeight="1" x14ac:dyDescent="0.15">
      <c r="A49" s="6" t="str">
        <f>'郡山署、会津署'!A22</f>
        <v>令和１０年１月</v>
      </c>
      <c r="B49" s="49">
        <f t="shared" si="5"/>
        <v>25</v>
      </c>
      <c r="C49" s="2">
        <v>100</v>
      </c>
      <c r="D49" s="16"/>
      <c r="E49" s="51">
        <v>4680</v>
      </c>
      <c r="F49" s="35"/>
      <c r="G49" s="17">
        <f t="shared" si="3"/>
        <v>0</v>
      </c>
      <c r="H49" s="18">
        <f t="shared" si="4"/>
        <v>0</v>
      </c>
    </row>
    <row r="50" spans="1:9" ht="17.25" customHeight="1" x14ac:dyDescent="0.15">
      <c r="A50" s="6" t="str">
        <f>'郡山署、会津署'!A23</f>
        <v>令和１０年２月</v>
      </c>
      <c r="B50" s="49">
        <f t="shared" si="5"/>
        <v>25</v>
      </c>
      <c r="C50" s="2">
        <v>100</v>
      </c>
      <c r="D50" s="16"/>
      <c r="E50" s="51">
        <v>4300</v>
      </c>
      <c r="F50" s="35"/>
      <c r="G50" s="17">
        <f t="shared" si="3"/>
        <v>0</v>
      </c>
      <c r="H50" s="18">
        <f t="shared" si="4"/>
        <v>0</v>
      </c>
    </row>
    <row r="51" spans="1:9" ht="17.25" customHeight="1" x14ac:dyDescent="0.15">
      <c r="A51" s="6" t="str">
        <f>'郡山署、会津署'!A24</f>
        <v>令和１０年３月</v>
      </c>
      <c r="B51" s="49">
        <f t="shared" si="5"/>
        <v>25</v>
      </c>
      <c r="C51" s="2">
        <v>100</v>
      </c>
      <c r="D51" s="16"/>
      <c r="E51" s="51">
        <v>4900</v>
      </c>
      <c r="F51" s="35"/>
      <c r="G51" s="17">
        <f t="shared" si="3"/>
        <v>0</v>
      </c>
      <c r="H51" s="18">
        <f t="shared" si="4"/>
        <v>0</v>
      </c>
    </row>
    <row r="52" spans="1:9" ht="17.25" customHeight="1" thickBot="1" x14ac:dyDescent="0.2">
      <c r="A52" s="99" t="s">
        <v>18</v>
      </c>
      <c r="B52" s="100"/>
      <c r="C52" s="100"/>
      <c r="D52" s="101"/>
      <c r="E52" s="53">
        <f>SUM(E40:E51)</f>
        <v>55840</v>
      </c>
      <c r="F52" s="37"/>
      <c r="G52" s="19">
        <f>SUM(G40:G51)</f>
        <v>0</v>
      </c>
      <c r="H52" s="11">
        <f>SUM(H40:H51)</f>
        <v>0</v>
      </c>
      <c r="I52" s="1" t="s">
        <v>48</v>
      </c>
    </row>
    <row r="53" spans="1:9" ht="17.25" customHeight="1" thickTop="1" thickBot="1" x14ac:dyDescent="0.2">
      <c r="A53" s="7"/>
      <c r="B53" s="7"/>
      <c r="C53" s="7"/>
      <c r="D53" s="7"/>
      <c r="E53" s="26"/>
      <c r="F53" s="26"/>
      <c r="G53" s="43"/>
      <c r="H53" s="44"/>
    </row>
    <row r="54" spans="1:9" ht="15" thickTop="1" thickBot="1" x14ac:dyDescent="0.2">
      <c r="A54" s="79" t="s">
        <v>56</v>
      </c>
      <c r="B54" s="79"/>
      <c r="C54" s="47">
        <f>H52</f>
        <v>0</v>
      </c>
      <c r="D54" s="46" t="s">
        <v>39</v>
      </c>
      <c r="E54" s="46" t="s">
        <v>61</v>
      </c>
      <c r="F54" s="7" t="s">
        <v>40</v>
      </c>
      <c r="G54" s="41" t="s">
        <v>31</v>
      </c>
      <c r="H54" s="40">
        <f>ROUNDDOWN(C54*100/110,0)</f>
        <v>0</v>
      </c>
    </row>
    <row r="55" spans="1:9" ht="14.25" thickTop="1" x14ac:dyDescent="0.15">
      <c r="A55" s="38"/>
      <c r="B55" s="45"/>
      <c r="C55" s="45"/>
      <c r="D55" s="45"/>
      <c r="E55" s="45"/>
      <c r="F55" s="39"/>
      <c r="G55" s="39"/>
      <c r="H55" s="39"/>
    </row>
    <row r="56" spans="1:9" ht="14.25" thickBot="1" x14ac:dyDescent="0.2"/>
    <row r="57" spans="1:9" x14ac:dyDescent="0.15">
      <c r="A57" s="80" t="s">
        <v>57</v>
      </c>
      <c r="B57" s="81"/>
      <c r="C57" s="81"/>
      <c r="D57" s="81"/>
      <c r="E57" s="81"/>
      <c r="F57" s="81"/>
      <c r="G57" s="81"/>
      <c r="H57" s="82"/>
    </row>
    <row r="58" spans="1:9" ht="14.25" thickBot="1" x14ac:dyDescent="0.2">
      <c r="A58" s="83"/>
      <c r="B58" s="84"/>
      <c r="C58" s="84"/>
      <c r="D58" s="84"/>
      <c r="E58" s="84"/>
      <c r="F58" s="84"/>
      <c r="G58" s="84"/>
      <c r="H58" s="85"/>
    </row>
  </sheetData>
  <mergeCells count="20">
    <mergeCell ref="A54:B54"/>
    <mergeCell ref="A57:H58"/>
    <mergeCell ref="B4:D5"/>
    <mergeCell ref="A31:A32"/>
    <mergeCell ref="B31:D32"/>
    <mergeCell ref="A9:A10"/>
    <mergeCell ref="B8:D8"/>
    <mergeCell ref="C9:D9"/>
    <mergeCell ref="C10:D10"/>
    <mergeCell ref="A1:H2"/>
    <mergeCell ref="E9:H9"/>
    <mergeCell ref="E36:H36"/>
    <mergeCell ref="A52:D52"/>
    <mergeCell ref="A25:D25"/>
    <mergeCell ref="B35:D35"/>
    <mergeCell ref="A36:A37"/>
    <mergeCell ref="C36:D36"/>
    <mergeCell ref="C37:D37"/>
    <mergeCell ref="A4:A5"/>
    <mergeCell ref="A27:B27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3FF21-1E7D-4FDE-A2D2-F6A10A2C883F}">
  <dimension ref="A1:I31"/>
  <sheetViews>
    <sheetView showZeros="0" zoomScaleNormal="100" workbookViewId="0">
      <selection activeCell="B11" sqref="B11"/>
    </sheetView>
  </sheetViews>
  <sheetFormatPr defaultRowHeight="13.5" x14ac:dyDescent="0.15"/>
  <cols>
    <col min="1" max="1" width="15.875" customWidth="1"/>
    <col min="4" max="4" width="12.75" style="8" customWidth="1"/>
    <col min="5" max="5" width="14.375" style="8" customWidth="1"/>
    <col min="6" max="6" width="11.375" style="8" customWidth="1"/>
    <col min="7" max="7" width="15.125" style="8" customWidth="1"/>
    <col min="8" max="8" width="15.375" style="8" customWidth="1"/>
    <col min="9" max="9" width="4.375" customWidth="1"/>
  </cols>
  <sheetData>
    <row r="1" spans="1:8" x14ac:dyDescent="0.15">
      <c r="A1" s="95" t="s">
        <v>23</v>
      </c>
      <c r="B1" s="95"/>
      <c r="C1" s="95"/>
      <c r="D1" s="95"/>
      <c r="E1" s="95"/>
      <c r="F1" s="95"/>
      <c r="G1" s="95"/>
      <c r="H1" s="95"/>
    </row>
    <row r="2" spans="1:8" x14ac:dyDescent="0.15">
      <c r="A2" s="95"/>
      <c r="B2" s="95"/>
      <c r="C2" s="95"/>
      <c r="D2" s="95"/>
      <c r="E2" s="95"/>
      <c r="F2" s="95"/>
      <c r="G2" s="95"/>
      <c r="H2" s="95"/>
    </row>
    <row r="3" spans="1:8" ht="14.25" thickBot="1" x14ac:dyDescent="0.2"/>
    <row r="4" spans="1:8" ht="14.25" thickTop="1" x14ac:dyDescent="0.15">
      <c r="A4" s="86" t="s">
        <v>7</v>
      </c>
      <c r="B4" s="86" t="s">
        <v>21</v>
      </c>
      <c r="C4" s="86"/>
      <c r="D4" s="86"/>
      <c r="G4" s="9" t="s">
        <v>8</v>
      </c>
      <c r="H4" s="10" t="s">
        <v>9</v>
      </c>
    </row>
    <row r="5" spans="1:8" ht="14.25" thickBot="1" x14ac:dyDescent="0.2">
      <c r="A5" s="87"/>
      <c r="B5" s="87"/>
      <c r="C5" s="87"/>
      <c r="D5" s="87"/>
      <c r="G5" s="68">
        <v>42</v>
      </c>
      <c r="H5" s="20">
        <f>E25</f>
        <v>71090</v>
      </c>
    </row>
    <row r="6" spans="1:8" ht="14.25" thickTop="1" x14ac:dyDescent="0.15">
      <c r="A6" s="7"/>
      <c r="B6" s="7"/>
      <c r="C6" s="7"/>
      <c r="D6" s="7"/>
      <c r="G6" s="10" t="s">
        <v>22</v>
      </c>
      <c r="H6" s="21"/>
    </row>
    <row r="7" spans="1:8" ht="14.25" thickBot="1" x14ac:dyDescent="0.2">
      <c r="A7" s="22" t="s">
        <v>15</v>
      </c>
      <c r="B7" s="7"/>
      <c r="C7" s="7"/>
      <c r="D7" s="7"/>
      <c r="G7" s="32"/>
      <c r="H7" s="21"/>
    </row>
    <row r="8" spans="1:8" ht="15" thickTop="1" thickBot="1" x14ac:dyDescent="0.2">
      <c r="A8" s="23" t="s">
        <v>11</v>
      </c>
      <c r="B8" s="90" t="s">
        <v>63</v>
      </c>
      <c r="C8" s="90"/>
      <c r="D8" s="90"/>
      <c r="G8" s="21"/>
      <c r="H8" s="21"/>
    </row>
    <row r="9" spans="1:8" ht="14.25" thickTop="1" x14ac:dyDescent="0.15">
      <c r="A9" s="88" t="s">
        <v>12</v>
      </c>
      <c r="B9" s="24" t="s">
        <v>13</v>
      </c>
      <c r="C9" s="91" t="s">
        <v>64</v>
      </c>
      <c r="D9" s="92"/>
      <c r="E9" s="96" t="s">
        <v>17</v>
      </c>
      <c r="F9" s="97"/>
      <c r="G9" s="98"/>
      <c r="H9" s="98"/>
    </row>
    <row r="10" spans="1:8" ht="14.25" thickBot="1" x14ac:dyDescent="0.2">
      <c r="A10" s="89"/>
      <c r="B10" s="25" t="s">
        <v>14</v>
      </c>
      <c r="C10" s="93" t="s">
        <v>65</v>
      </c>
      <c r="D10" s="94"/>
    </row>
    <row r="11" spans="1:8" ht="15" thickTop="1" thickBot="1" x14ac:dyDescent="0.2">
      <c r="B11" s="42"/>
    </row>
    <row r="12" spans="1:8" s="1" customFormat="1" ht="24" customHeight="1" thickTop="1" x14ac:dyDescent="0.15">
      <c r="A12" s="54" t="s">
        <v>0</v>
      </c>
      <c r="B12" s="55" t="s">
        <v>60</v>
      </c>
      <c r="C12" s="56" t="s">
        <v>2</v>
      </c>
      <c r="D12" s="12" t="s">
        <v>3</v>
      </c>
      <c r="E12" s="13" t="s">
        <v>4</v>
      </c>
      <c r="F12" s="33" t="s">
        <v>15</v>
      </c>
      <c r="G12" s="14" t="s">
        <v>5</v>
      </c>
      <c r="H12" s="15" t="s">
        <v>6</v>
      </c>
    </row>
    <row r="13" spans="1:8" ht="17.25" customHeight="1" x14ac:dyDescent="0.15">
      <c r="A13" s="57" t="str">
        <f>'郡山署、会津署'!A13</f>
        <v>令和９年４月</v>
      </c>
      <c r="B13" s="67">
        <f>$G$5</f>
        <v>42</v>
      </c>
      <c r="C13" s="58">
        <v>100</v>
      </c>
      <c r="D13" s="59"/>
      <c r="E13" s="51">
        <v>3690</v>
      </c>
      <c r="F13" s="35"/>
      <c r="G13" s="17">
        <f t="shared" ref="G13:G24" si="0">ROUNDDOWN(E13*F13,0)</f>
        <v>0</v>
      </c>
      <c r="H13" s="18">
        <f t="shared" ref="H13:H24" si="1">D13+G13</f>
        <v>0</v>
      </c>
    </row>
    <row r="14" spans="1:8" ht="17.25" customHeight="1" x14ac:dyDescent="0.15">
      <c r="A14" s="57" t="str">
        <f>'郡山署、会津署'!A14</f>
        <v>令和９年５月</v>
      </c>
      <c r="B14" s="67">
        <f t="shared" ref="B14:B24" si="2">$G$5</f>
        <v>42</v>
      </c>
      <c r="C14" s="58">
        <v>100</v>
      </c>
      <c r="D14" s="59"/>
      <c r="E14" s="51">
        <v>3760</v>
      </c>
      <c r="F14" s="35"/>
      <c r="G14" s="17">
        <f t="shared" si="0"/>
        <v>0</v>
      </c>
      <c r="H14" s="18">
        <f t="shared" si="1"/>
        <v>0</v>
      </c>
    </row>
    <row r="15" spans="1:8" ht="17.25" customHeight="1" x14ac:dyDescent="0.15">
      <c r="A15" s="57" t="str">
        <f>'郡山署、会津署'!A15</f>
        <v>令和９年６月</v>
      </c>
      <c r="B15" s="67">
        <f t="shared" si="2"/>
        <v>42</v>
      </c>
      <c r="C15" s="58">
        <v>100</v>
      </c>
      <c r="D15" s="59"/>
      <c r="E15" s="51">
        <v>4920</v>
      </c>
      <c r="F15" s="35"/>
      <c r="G15" s="17">
        <f t="shared" si="0"/>
        <v>0</v>
      </c>
      <c r="H15" s="18">
        <f t="shared" si="1"/>
        <v>0</v>
      </c>
    </row>
    <row r="16" spans="1:8" ht="17.25" customHeight="1" x14ac:dyDescent="0.15">
      <c r="A16" s="60" t="str">
        <f>'郡山署、会津署'!A16</f>
        <v>令和９年７月</v>
      </c>
      <c r="B16" s="69">
        <f t="shared" si="2"/>
        <v>42</v>
      </c>
      <c r="C16" s="61">
        <v>100</v>
      </c>
      <c r="D16" s="62"/>
      <c r="E16" s="52">
        <v>7710</v>
      </c>
      <c r="F16" s="36"/>
      <c r="G16" s="30">
        <f t="shared" si="0"/>
        <v>0</v>
      </c>
      <c r="H16" s="31">
        <f t="shared" si="1"/>
        <v>0</v>
      </c>
    </row>
    <row r="17" spans="1:9" ht="17.25" customHeight="1" x14ac:dyDescent="0.15">
      <c r="A17" s="60" t="str">
        <f>'郡山署、会津署'!A17</f>
        <v>令和９年８月</v>
      </c>
      <c r="B17" s="69">
        <f t="shared" si="2"/>
        <v>42</v>
      </c>
      <c r="C17" s="61">
        <v>100</v>
      </c>
      <c r="D17" s="62"/>
      <c r="E17" s="52">
        <v>7240</v>
      </c>
      <c r="F17" s="36"/>
      <c r="G17" s="30">
        <f t="shared" si="0"/>
        <v>0</v>
      </c>
      <c r="H17" s="31">
        <f t="shared" si="1"/>
        <v>0</v>
      </c>
    </row>
    <row r="18" spans="1:9" ht="17.25" customHeight="1" x14ac:dyDescent="0.15">
      <c r="A18" s="60" t="str">
        <f>'郡山署、会津署'!A18</f>
        <v>令和９年９月</v>
      </c>
      <c r="B18" s="69">
        <f t="shared" si="2"/>
        <v>42</v>
      </c>
      <c r="C18" s="61">
        <v>100</v>
      </c>
      <c r="D18" s="62"/>
      <c r="E18" s="52">
        <v>6590</v>
      </c>
      <c r="F18" s="36"/>
      <c r="G18" s="30">
        <f t="shared" si="0"/>
        <v>0</v>
      </c>
      <c r="H18" s="31">
        <f t="shared" si="1"/>
        <v>0</v>
      </c>
    </row>
    <row r="19" spans="1:9" ht="17.25" customHeight="1" x14ac:dyDescent="0.15">
      <c r="A19" s="57" t="str">
        <f>'郡山署、会津署'!A19</f>
        <v>令和９年１０月</v>
      </c>
      <c r="B19" s="67">
        <f t="shared" si="2"/>
        <v>42</v>
      </c>
      <c r="C19" s="58">
        <v>100</v>
      </c>
      <c r="D19" s="59"/>
      <c r="E19" s="51">
        <v>4190</v>
      </c>
      <c r="F19" s="35"/>
      <c r="G19" s="48">
        <f t="shared" si="0"/>
        <v>0</v>
      </c>
      <c r="H19" s="18">
        <f t="shared" si="1"/>
        <v>0</v>
      </c>
    </row>
    <row r="20" spans="1:9" ht="17.25" customHeight="1" x14ac:dyDescent="0.15">
      <c r="A20" s="57" t="str">
        <f>'郡山署、会津署'!A20</f>
        <v>令和９年１１月</v>
      </c>
      <c r="B20" s="67">
        <f t="shared" si="2"/>
        <v>42</v>
      </c>
      <c r="C20" s="58">
        <v>100</v>
      </c>
      <c r="D20" s="59"/>
      <c r="E20" s="51">
        <v>5710</v>
      </c>
      <c r="F20" s="35"/>
      <c r="G20" s="17">
        <f t="shared" si="0"/>
        <v>0</v>
      </c>
      <c r="H20" s="18">
        <f t="shared" si="1"/>
        <v>0</v>
      </c>
    </row>
    <row r="21" spans="1:9" ht="17.25" customHeight="1" x14ac:dyDescent="0.15">
      <c r="A21" s="57" t="str">
        <f>'郡山署、会津署'!A21</f>
        <v>令和９年１２月</v>
      </c>
      <c r="B21" s="67">
        <f t="shared" si="2"/>
        <v>42</v>
      </c>
      <c r="C21" s="58">
        <v>100</v>
      </c>
      <c r="D21" s="59"/>
      <c r="E21" s="51">
        <v>6870</v>
      </c>
      <c r="F21" s="35"/>
      <c r="G21" s="17">
        <f t="shared" si="0"/>
        <v>0</v>
      </c>
      <c r="H21" s="18">
        <f t="shared" si="1"/>
        <v>0</v>
      </c>
    </row>
    <row r="22" spans="1:9" ht="17.25" customHeight="1" x14ac:dyDescent="0.15">
      <c r="A22" s="57" t="str">
        <f>'郡山署、会津署'!A22</f>
        <v>令和１０年１月</v>
      </c>
      <c r="B22" s="67">
        <f t="shared" si="2"/>
        <v>42</v>
      </c>
      <c r="C22" s="58">
        <v>100</v>
      </c>
      <c r="D22" s="59"/>
      <c r="E22" s="51">
        <v>7260</v>
      </c>
      <c r="F22" s="35"/>
      <c r="G22" s="17">
        <f t="shared" si="0"/>
        <v>0</v>
      </c>
      <c r="H22" s="18">
        <f t="shared" si="1"/>
        <v>0</v>
      </c>
    </row>
    <row r="23" spans="1:9" ht="17.25" customHeight="1" x14ac:dyDescent="0.15">
      <c r="A23" s="57" t="str">
        <f>'郡山署、会津署'!A23</f>
        <v>令和１０年２月</v>
      </c>
      <c r="B23" s="67">
        <f t="shared" si="2"/>
        <v>42</v>
      </c>
      <c r="C23" s="58">
        <v>100</v>
      </c>
      <c r="D23" s="59"/>
      <c r="E23" s="51">
        <v>6440</v>
      </c>
      <c r="F23" s="35"/>
      <c r="G23" s="17">
        <f t="shared" si="0"/>
        <v>0</v>
      </c>
      <c r="H23" s="18">
        <f t="shared" si="1"/>
        <v>0</v>
      </c>
    </row>
    <row r="24" spans="1:9" ht="17.25" customHeight="1" x14ac:dyDescent="0.15">
      <c r="A24" s="57" t="str">
        <f>'郡山署、会津署'!A24</f>
        <v>令和１０年３月</v>
      </c>
      <c r="B24" s="67">
        <f t="shared" si="2"/>
        <v>42</v>
      </c>
      <c r="C24" s="58">
        <v>100</v>
      </c>
      <c r="D24" s="59"/>
      <c r="E24" s="51">
        <v>6710</v>
      </c>
      <c r="F24" s="35"/>
      <c r="G24" s="17">
        <f t="shared" si="0"/>
        <v>0</v>
      </c>
      <c r="H24" s="18">
        <f t="shared" si="1"/>
        <v>0</v>
      </c>
    </row>
    <row r="25" spans="1:9" ht="17.25" customHeight="1" thickBot="1" x14ac:dyDescent="0.2">
      <c r="A25" s="106" t="s">
        <v>18</v>
      </c>
      <c r="B25" s="107"/>
      <c r="C25" s="107"/>
      <c r="D25" s="108"/>
      <c r="E25" s="53">
        <f>SUM(E13:E24)</f>
        <v>71090</v>
      </c>
      <c r="F25" s="34"/>
      <c r="G25" s="19">
        <f>SUM(G13:G24)</f>
        <v>0</v>
      </c>
      <c r="H25" s="11">
        <f>SUM(H13:H24)</f>
        <v>0</v>
      </c>
      <c r="I25" s="1" t="s">
        <v>68</v>
      </c>
    </row>
    <row r="26" spans="1:9" ht="17.25" customHeight="1" thickTop="1" thickBot="1" x14ac:dyDescent="0.2">
      <c r="A26" s="7"/>
      <c r="B26" s="7"/>
      <c r="C26" s="7"/>
      <c r="D26" s="7"/>
      <c r="E26" s="26"/>
      <c r="F26" s="26"/>
      <c r="G26" s="43"/>
      <c r="H26" s="44"/>
    </row>
    <row r="27" spans="1:9" ht="15" thickTop="1" thickBot="1" x14ac:dyDescent="0.2">
      <c r="A27" s="79" t="s">
        <v>70</v>
      </c>
      <c r="B27" s="79"/>
      <c r="C27" s="47">
        <f>H25</f>
        <v>0</v>
      </c>
      <c r="D27" s="46" t="s">
        <v>34</v>
      </c>
      <c r="E27" s="46" t="s">
        <v>61</v>
      </c>
      <c r="F27" s="7" t="s">
        <v>35</v>
      </c>
      <c r="G27" s="41" t="s">
        <v>69</v>
      </c>
      <c r="H27" s="40">
        <f>ROUNDDOWN(C27*100/110,0)</f>
        <v>0</v>
      </c>
    </row>
    <row r="28" spans="1:9" ht="14.25" customHeight="1" thickTop="1" x14ac:dyDescent="0.15">
      <c r="A28" s="38"/>
      <c r="B28" s="45"/>
      <c r="C28" s="45"/>
      <c r="D28" s="45"/>
      <c r="E28" s="45"/>
      <c r="F28" s="39"/>
      <c r="G28" s="39"/>
      <c r="H28" s="39"/>
    </row>
    <row r="29" spans="1:9" ht="14.25" thickBot="1" x14ac:dyDescent="0.2">
      <c r="B29" s="7"/>
      <c r="C29" s="7"/>
      <c r="D29" s="7"/>
      <c r="E29" s="7"/>
      <c r="F29" s="7"/>
      <c r="G29" s="7"/>
      <c r="H29" s="7"/>
    </row>
    <row r="30" spans="1:9" x14ac:dyDescent="0.15">
      <c r="A30" s="80" t="s">
        <v>71</v>
      </c>
      <c r="B30" s="81"/>
      <c r="C30" s="81"/>
      <c r="D30" s="81"/>
      <c r="E30" s="81"/>
      <c r="F30" s="81"/>
      <c r="G30" s="81"/>
      <c r="H30" s="82"/>
    </row>
    <row r="31" spans="1:9" ht="14.25" thickBot="1" x14ac:dyDescent="0.2">
      <c r="A31" s="83"/>
      <c r="B31" s="84"/>
      <c r="C31" s="84"/>
      <c r="D31" s="84"/>
      <c r="E31" s="84"/>
      <c r="F31" s="84"/>
      <c r="G31" s="84"/>
      <c r="H31" s="85"/>
    </row>
  </sheetData>
  <mergeCells count="11">
    <mergeCell ref="A30:H31"/>
    <mergeCell ref="A25:D25"/>
    <mergeCell ref="A27:B27"/>
    <mergeCell ref="A1:H2"/>
    <mergeCell ref="A4:A5"/>
    <mergeCell ref="B4:D5"/>
    <mergeCell ref="B8:D8"/>
    <mergeCell ref="A9:A10"/>
    <mergeCell ref="C9:D9"/>
    <mergeCell ref="E9:H9"/>
    <mergeCell ref="C10:D10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8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C882-8F89-415D-91DB-7A6296342D1D}">
  <dimension ref="A1:I30"/>
  <sheetViews>
    <sheetView showZeros="0" zoomScaleNormal="100" workbookViewId="0">
      <selection activeCell="K22" sqref="K22"/>
    </sheetView>
  </sheetViews>
  <sheetFormatPr defaultRowHeight="13.5" x14ac:dyDescent="0.15"/>
  <cols>
    <col min="1" max="1" width="15.875" customWidth="1"/>
    <col min="4" max="4" width="12.75" style="8" customWidth="1"/>
    <col min="5" max="5" width="14.375" style="8" customWidth="1"/>
    <col min="6" max="6" width="11.375" style="8" customWidth="1"/>
    <col min="7" max="7" width="15.125" style="8" customWidth="1"/>
    <col min="8" max="8" width="15.375" style="8" customWidth="1"/>
    <col min="9" max="9" width="4.375" customWidth="1"/>
  </cols>
  <sheetData>
    <row r="1" spans="1:8" x14ac:dyDescent="0.15">
      <c r="A1" s="109" t="s">
        <v>59</v>
      </c>
      <c r="B1" s="109"/>
      <c r="C1" s="109"/>
      <c r="D1" s="109"/>
      <c r="E1" s="109"/>
      <c r="F1" s="109"/>
      <c r="G1" s="109"/>
      <c r="H1" s="109"/>
    </row>
    <row r="2" spans="1:8" x14ac:dyDescent="0.15">
      <c r="A2" s="109"/>
      <c r="B2" s="109"/>
      <c r="C2" s="109"/>
      <c r="D2" s="109"/>
      <c r="E2" s="109"/>
      <c r="F2" s="109"/>
      <c r="G2" s="109"/>
      <c r="H2" s="109"/>
    </row>
    <row r="3" spans="1:8" ht="14.25" thickBot="1" x14ac:dyDescent="0.2"/>
    <row r="4" spans="1:8" ht="14.25" thickTop="1" x14ac:dyDescent="0.15">
      <c r="A4" s="86" t="s">
        <v>7</v>
      </c>
      <c r="B4" s="86"/>
      <c r="C4" s="86"/>
      <c r="D4" s="86"/>
      <c r="G4" s="9" t="s">
        <v>8</v>
      </c>
      <c r="H4" s="10" t="s">
        <v>9</v>
      </c>
    </row>
    <row r="5" spans="1:8" ht="14.25" thickBot="1" x14ac:dyDescent="0.2">
      <c r="A5" s="87"/>
      <c r="B5" s="87"/>
      <c r="C5" s="87"/>
      <c r="D5" s="87"/>
      <c r="G5" s="63">
        <v>19</v>
      </c>
      <c r="H5" s="20">
        <v>25850</v>
      </c>
    </row>
    <row r="6" spans="1:8" ht="14.25" thickTop="1" x14ac:dyDescent="0.15">
      <c r="A6" s="7"/>
      <c r="B6" s="7"/>
      <c r="C6" s="7"/>
      <c r="D6" s="7"/>
      <c r="G6" s="10" t="s">
        <v>22</v>
      </c>
      <c r="H6" s="21"/>
    </row>
    <row r="7" spans="1:8" ht="14.25" thickBot="1" x14ac:dyDescent="0.2">
      <c r="A7" s="22" t="s">
        <v>15</v>
      </c>
      <c r="B7" s="7"/>
      <c r="C7" s="7"/>
      <c r="D7" s="7"/>
      <c r="G7" s="32"/>
      <c r="H7" s="21"/>
    </row>
    <row r="8" spans="1:8" ht="15" thickTop="1" thickBot="1" x14ac:dyDescent="0.2">
      <c r="A8" s="23" t="s">
        <v>11</v>
      </c>
      <c r="B8" s="90" t="s">
        <v>63</v>
      </c>
      <c r="C8" s="90"/>
      <c r="D8" s="90"/>
      <c r="G8" s="21"/>
      <c r="H8" s="21"/>
    </row>
    <row r="9" spans="1:8" ht="14.25" thickTop="1" x14ac:dyDescent="0.15">
      <c r="A9" s="88" t="s">
        <v>12</v>
      </c>
      <c r="B9" s="24" t="s">
        <v>13</v>
      </c>
      <c r="C9" s="91" t="s">
        <v>64</v>
      </c>
      <c r="D9" s="92"/>
      <c r="E9" s="96" t="s">
        <v>17</v>
      </c>
      <c r="F9" s="97"/>
      <c r="G9" s="98"/>
      <c r="H9" s="98"/>
    </row>
    <row r="10" spans="1:8" ht="14.25" thickBot="1" x14ac:dyDescent="0.2">
      <c r="A10" s="89"/>
      <c r="B10" s="25" t="s">
        <v>14</v>
      </c>
      <c r="C10" s="93" t="s">
        <v>65</v>
      </c>
      <c r="D10" s="94"/>
    </row>
    <row r="11" spans="1:8" ht="15" thickTop="1" thickBot="1" x14ac:dyDescent="0.2">
      <c r="B11" s="42" t="s">
        <v>66</v>
      </c>
    </row>
    <row r="12" spans="1:8" s="1" customFormat="1" ht="24" customHeight="1" thickTop="1" x14ac:dyDescent="0.15">
      <c r="A12" s="5" t="s">
        <v>0</v>
      </c>
      <c r="B12" s="3" t="s">
        <v>1</v>
      </c>
      <c r="C12" s="4" t="s">
        <v>2</v>
      </c>
      <c r="D12" s="12" t="s">
        <v>3</v>
      </c>
      <c r="E12" s="13" t="s">
        <v>4</v>
      </c>
      <c r="F12" s="33" t="s">
        <v>15</v>
      </c>
      <c r="G12" s="14" t="s">
        <v>5</v>
      </c>
      <c r="H12" s="15" t="s">
        <v>6</v>
      </c>
    </row>
    <row r="13" spans="1:8" ht="21.75" customHeight="1" x14ac:dyDescent="0.15">
      <c r="A13" s="6" t="str">
        <f>'郡山署、会津署'!A13</f>
        <v>令和９年４月</v>
      </c>
      <c r="B13" s="66">
        <v>19</v>
      </c>
      <c r="C13" s="2">
        <v>100</v>
      </c>
      <c r="D13" s="16"/>
      <c r="E13" s="64">
        <v>2200</v>
      </c>
      <c r="F13" s="35"/>
      <c r="G13" s="17">
        <f t="shared" ref="G13:G24" si="0">ROUNDDOWN(E13*F13,0)</f>
        <v>0</v>
      </c>
      <c r="H13" s="18">
        <f t="shared" ref="H13:H24" si="1">D13+G13</f>
        <v>0</v>
      </c>
    </row>
    <row r="14" spans="1:8" ht="21.75" customHeight="1" x14ac:dyDescent="0.15">
      <c r="A14" s="6" t="str">
        <f>'郡山署、会津署'!A14</f>
        <v>令和９年５月</v>
      </c>
      <c r="B14" s="66">
        <v>19</v>
      </c>
      <c r="C14" s="2">
        <v>100</v>
      </c>
      <c r="D14" s="16"/>
      <c r="E14" s="64">
        <v>1840</v>
      </c>
      <c r="F14" s="35"/>
      <c r="G14" s="17">
        <f t="shared" si="0"/>
        <v>0</v>
      </c>
      <c r="H14" s="18">
        <f t="shared" si="1"/>
        <v>0</v>
      </c>
    </row>
    <row r="15" spans="1:8" ht="21.75" customHeight="1" x14ac:dyDescent="0.15">
      <c r="A15" s="6" t="str">
        <f>'郡山署、会津署'!A15</f>
        <v>令和９年６月</v>
      </c>
      <c r="B15" s="66">
        <v>19</v>
      </c>
      <c r="C15" s="2">
        <v>100</v>
      </c>
      <c r="D15" s="16"/>
      <c r="E15" s="64">
        <v>1550</v>
      </c>
      <c r="F15" s="35"/>
      <c r="G15" s="17">
        <f t="shared" si="0"/>
        <v>0</v>
      </c>
      <c r="H15" s="18">
        <f t="shared" si="1"/>
        <v>0</v>
      </c>
    </row>
    <row r="16" spans="1:8" ht="21.75" customHeight="1" x14ac:dyDescent="0.15">
      <c r="A16" s="27" t="str">
        <f>'郡山署、会津署'!A16</f>
        <v>令和９年７月</v>
      </c>
      <c r="B16" s="70">
        <v>19</v>
      </c>
      <c r="C16" s="28">
        <v>100</v>
      </c>
      <c r="D16" s="29"/>
      <c r="E16" s="65">
        <v>1950</v>
      </c>
      <c r="F16" s="36"/>
      <c r="G16" s="30">
        <f t="shared" si="0"/>
        <v>0</v>
      </c>
      <c r="H16" s="31">
        <f t="shared" si="1"/>
        <v>0</v>
      </c>
    </row>
    <row r="17" spans="1:9" ht="21.75" customHeight="1" x14ac:dyDescent="0.15">
      <c r="A17" s="27" t="str">
        <f>'郡山署、会津署'!A17</f>
        <v>令和９年８月</v>
      </c>
      <c r="B17" s="70">
        <v>19</v>
      </c>
      <c r="C17" s="28">
        <v>100</v>
      </c>
      <c r="D17" s="29"/>
      <c r="E17" s="65">
        <v>2380</v>
      </c>
      <c r="F17" s="36"/>
      <c r="G17" s="30">
        <f t="shared" si="0"/>
        <v>0</v>
      </c>
      <c r="H17" s="31">
        <f t="shared" si="1"/>
        <v>0</v>
      </c>
    </row>
    <row r="18" spans="1:9" ht="21.75" customHeight="1" x14ac:dyDescent="0.15">
      <c r="A18" s="27" t="str">
        <f>'郡山署、会津署'!A18</f>
        <v>令和９年９月</v>
      </c>
      <c r="B18" s="70">
        <v>19</v>
      </c>
      <c r="C18" s="28">
        <v>100</v>
      </c>
      <c r="D18" s="29"/>
      <c r="E18" s="65">
        <v>1610</v>
      </c>
      <c r="F18" s="36"/>
      <c r="G18" s="30">
        <f t="shared" si="0"/>
        <v>0</v>
      </c>
      <c r="H18" s="31">
        <f t="shared" si="1"/>
        <v>0</v>
      </c>
    </row>
    <row r="19" spans="1:9" ht="21.75" customHeight="1" x14ac:dyDescent="0.15">
      <c r="A19" s="6" t="str">
        <f>'郡山署、会津署'!A19</f>
        <v>令和９年１０月</v>
      </c>
      <c r="B19" s="66">
        <v>19</v>
      </c>
      <c r="C19" s="2">
        <v>100</v>
      </c>
      <c r="D19" s="16"/>
      <c r="E19" s="64">
        <v>1860</v>
      </c>
      <c r="F19" s="35"/>
      <c r="G19" s="48">
        <f t="shared" si="0"/>
        <v>0</v>
      </c>
      <c r="H19" s="18">
        <f t="shared" si="1"/>
        <v>0</v>
      </c>
    </row>
    <row r="20" spans="1:9" ht="21.75" customHeight="1" x14ac:dyDescent="0.15">
      <c r="A20" s="6" t="str">
        <f>'郡山署、会津署'!A20</f>
        <v>令和９年１１月</v>
      </c>
      <c r="B20" s="66">
        <v>19</v>
      </c>
      <c r="C20" s="2">
        <v>100</v>
      </c>
      <c r="D20" s="16"/>
      <c r="E20" s="64">
        <v>2240</v>
      </c>
      <c r="F20" s="35"/>
      <c r="G20" s="17">
        <f t="shared" si="0"/>
        <v>0</v>
      </c>
      <c r="H20" s="18">
        <f t="shared" si="1"/>
        <v>0</v>
      </c>
    </row>
    <row r="21" spans="1:9" ht="21.75" customHeight="1" x14ac:dyDescent="0.15">
      <c r="A21" s="6" t="str">
        <f>'郡山署、会津署'!A21</f>
        <v>令和９年１２月</v>
      </c>
      <c r="B21" s="66">
        <v>19</v>
      </c>
      <c r="C21" s="2">
        <v>100</v>
      </c>
      <c r="D21" s="16"/>
      <c r="E21" s="64">
        <v>2560</v>
      </c>
      <c r="F21" s="35"/>
      <c r="G21" s="17">
        <f t="shared" si="0"/>
        <v>0</v>
      </c>
      <c r="H21" s="18">
        <f t="shared" si="1"/>
        <v>0</v>
      </c>
    </row>
    <row r="22" spans="1:9" ht="21.75" customHeight="1" x14ac:dyDescent="0.15">
      <c r="A22" s="6" t="str">
        <f>'郡山署、会津署'!A22</f>
        <v>令和１０年１月</v>
      </c>
      <c r="B22" s="66">
        <v>19</v>
      </c>
      <c r="C22" s="2">
        <v>100</v>
      </c>
      <c r="D22" s="16"/>
      <c r="E22" s="64">
        <v>2540</v>
      </c>
      <c r="F22" s="35"/>
      <c r="G22" s="17">
        <f t="shared" si="0"/>
        <v>0</v>
      </c>
      <c r="H22" s="18">
        <f t="shared" si="1"/>
        <v>0</v>
      </c>
    </row>
    <row r="23" spans="1:9" ht="21.75" customHeight="1" x14ac:dyDescent="0.15">
      <c r="A23" s="6" t="str">
        <f>'郡山署、会津署'!A23</f>
        <v>令和１０年２月</v>
      </c>
      <c r="B23" s="66">
        <v>19</v>
      </c>
      <c r="C23" s="2">
        <v>100</v>
      </c>
      <c r="D23" s="16"/>
      <c r="E23" s="64">
        <v>2750</v>
      </c>
      <c r="F23" s="35"/>
      <c r="G23" s="17">
        <f t="shared" si="0"/>
        <v>0</v>
      </c>
      <c r="H23" s="18">
        <f t="shared" si="1"/>
        <v>0</v>
      </c>
    </row>
    <row r="24" spans="1:9" ht="21.75" customHeight="1" x14ac:dyDescent="0.15">
      <c r="A24" s="6" t="str">
        <f>'郡山署、会津署'!A24</f>
        <v>令和１０年３月</v>
      </c>
      <c r="B24" s="66">
        <v>19</v>
      </c>
      <c r="C24" s="2">
        <v>100</v>
      </c>
      <c r="D24" s="16"/>
      <c r="E24" s="64">
        <v>2370</v>
      </c>
      <c r="F24" s="35"/>
      <c r="G24" s="17">
        <f t="shared" si="0"/>
        <v>0</v>
      </c>
      <c r="H24" s="18">
        <f t="shared" si="1"/>
        <v>0</v>
      </c>
    </row>
    <row r="25" spans="1:9" ht="21.75" customHeight="1" thickBot="1" x14ac:dyDescent="0.2">
      <c r="A25" s="99" t="s">
        <v>18</v>
      </c>
      <c r="B25" s="100"/>
      <c r="C25" s="100"/>
      <c r="D25" s="101"/>
      <c r="E25" s="53">
        <f>SUM(E13:E24)</f>
        <v>25850</v>
      </c>
      <c r="F25" s="34"/>
      <c r="G25" s="19">
        <f>SUM(G13:G24)</f>
        <v>0</v>
      </c>
      <c r="H25" s="11">
        <f>SUM(H13:H24)</f>
        <v>0</v>
      </c>
      <c r="I25" s="1" t="s">
        <v>58</v>
      </c>
    </row>
    <row r="26" spans="1:9" ht="17.25" customHeight="1" thickTop="1" thickBot="1" x14ac:dyDescent="0.2">
      <c r="A26" s="7"/>
      <c r="B26" s="7"/>
      <c r="C26" s="7"/>
      <c r="D26" s="7"/>
      <c r="E26" s="26"/>
      <c r="F26" s="26"/>
      <c r="G26" s="43"/>
      <c r="H26" s="44"/>
    </row>
    <row r="27" spans="1:9" ht="15" thickTop="1" thickBot="1" x14ac:dyDescent="0.2">
      <c r="A27" s="79" t="s">
        <v>33</v>
      </c>
      <c r="B27" s="79"/>
      <c r="C27" s="47">
        <f>H25</f>
        <v>0</v>
      </c>
      <c r="D27" s="46" t="s">
        <v>39</v>
      </c>
      <c r="E27" s="46" t="s">
        <v>61</v>
      </c>
      <c r="F27" s="7" t="s">
        <v>40</v>
      </c>
      <c r="G27" s="41" t="s">
        <v>24</v>
      </c>
      <c r="H27" s="40">
        <f>ROUNDDOWN(C27*100/108,0)</f>
        <v>0</v>
      </c>
    </row>
    <row r="28" spans="1:9" ht="15" thickTop="1" thickBot="1" x14ac:dyDescent="0.2"/>
    <row r="29" spans="1:9" x14ac:dyDescent="0.15">
      <c r="A29" s="80" t="s">
        <v>38</v>
      </c>
      <c r="B29" s="81"/>
      <c r="C29" s="81"/>
      <c r="D29" s="81"/>
      <c r="E29" s="81"/>
      <c r="F29" s="81"/>
      <c r="G29" s="81"/>
      <c r="H29" s="82"/>
    </row>
    <row r="30" spans="1:9" ht="14.25" thickBot="1" x14ac:dyDescent="0.2">
      <c r="A30" s="83"/>
      <c r="B30" s="84"/>
      <c r="C30" s="84"/>
      <c r="D30" s="84"/>
      <c r="E30" s="84"/>
      <c r="F30" s="84"/>
      <c r="G30" s="84"/>
      <c r="H30" s="85"/>
    </row>
  </sheetData>
  <mergeCells count="11">
    <mergeCell ref="A1:H2"/>
    <mergeCell ref="E9:H9"/>
    <mergeCell ref="A25:D25"/>
    <mergeCell ref="A4:A5"/>
    <mergeCell ref="A27:B27"/>
    <mergeCell ref="A29:H30"/>
    <mergeCell ref="B4:D5"/>
    <mergeCell ref="A9:A10"/>
    <mergeCell ref="B8:D8"/>
    <mergeCell ref="C9:D9"/>
    <mergeCell ref="C10:D10"/>
  </mergeCells>
  <phoneticPr fontId="2"/>
  <pageMargins left="0.59055118110236227" right="0.39370078740157483" top="0.39370078740157483" bottom="0.39370078740157483" header="0.51181102362204722" footer="0.51181102362204722"/>
  <pageSetup paperSize="9" scale="81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DFF5D8E914EDA4A9994A18813EB2225" ma:contentTypeVersion="15" ma:contentTypeDescription="新しいドキュメントを作成します。" ma:contentTypeScope="" ma:versionID="21df656cfd49798dffcac58da814dff6">
  <xsd:schema xmlns:xsd="http://www.w3.org/2001/XMLSchema" xmlns:xs="http://www.w3.org/2001/XMLSchema" xmlns:p="http://schemas.microsoft.com/office/2006/metadata/properties" xmlns:ns2="3e4cecc6-2f7a-40c9-8415-99eecceb7333" xmlns:ns3="c8886e6d-ca38-4783-ac23-8bd097117a79" targetNamespace="http://schemas.microsoft.com/office/2006/metadata/properties" ma:root="true" ma:fieldsID="94e37fdbdfa04fbb61a97fbea956c3bc" ns2:_="" ns3:_="">
    <xsd:import namespace="3e4cecc6-2f7a-40c9-8415-99eecceb7333"/>
    <xsd:import namespace="c8886e6d-ca38-4783-ac23-8bd097117a79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cecc6-2f7a-40c9-8415-99eecceb733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86e6d-ca38-4783-ac23-8bd097117a7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d12f03-9ae2-4c54-965e-d96c537f93ac}" ma:internalName="TaxCatchAll" ma:showField="CatchAllData" ma:web="c8886e6d-ca38-4783-ac23-8bd09711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3e4cecc6-2f7a-40c9-8415-99eecceb7333">
      <UserInfo>
        <DisplayName/>
        <AccountId xsi:nil="true"/>
        <AccountType/>
      </UserInfo>
    </Owner>
    <lcf76f155ced4ddcb4097134ff3c332f xmlns="3e4cecc6-2f7a-40c9-8415-99eecceb7333">
      <Terms xmlns="http://schemas.microsoft.com/office/infopath/2007/PartnerControls"/>
    </lcf76f155ced4ddcb4097134ff3c332f>
    <TaxCatchAll xmlns="c8886e6d-ca38-4783-ac23-8bd097117a79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80375907-E389-48C7-8DF2-4320ADC64C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346163-AD77-4904-A0D2-0FB5A4F990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4cecc6-2f7a-40c9-8415-99eecceb7333"/>
    <ds:schemaRef ds:uri="c8886e6d-ca38-4783-ac23-8bd09711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4D1F83-6FDD-4040-B293-8A62B74B269C}">
  <ds:schemaRefs>
    <ds:schemaRef ds:uri="http://schemas.microsoft.com/office/2006/metadata/properties"/>
    <ds:schemaRef ds:uri="http://schemas.microsoft.com/office/infopath/2007/PartnerControls"/>
    <ds:schemaRef ds:uri="3e4cecc6-2f7a-40c9-8415-99eecceb7333"/>
    <ds:schemaRef ds:uri="c8886e6d-ca38-4783-ac23-8bd097117a79"/>
  </ds:schemaRefs>
</ds:datastoreItem>
</file>

<file path=customXml/itemProps4.xml><?xml version="1.0" encoding="utf-8"?>
<ds:datastoreItem xmlns:ds="http://schemas.openxmlformats.org/officeDocument/2006/customXml" ds:itemID="{3F6DBD7E-0553-4FAA-BE72-047E8508259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郡山署、会津署</vt:lpstr>
      <vt:lpstr>福島所、小名浜所</vt:lpstr>
      <vt:lpstr>会津所、喜多方所</vt:lpstr>
      <vt:lpstr>郡山所、須賀川所</vt:lpstr>
      <vt:lpstr>二本松所</vt:lpstr>
      <vt:lpstr>見本</vt:lpstr>
      <vt:lpstr>'会津所、喜多方所'!Print_Area</vt:lpstr>
      <vt:lpstr>'郡山所、須賀川所'!Print_Area</vt:lpstr>
      <vt:lpstr>'郡山署、会津署'!Print_Area</vt:lpstr>
      <vt:lpstr>見本!Print_Area</vt:lpstr>
      <vt:lpstr>二本松所!Print_Area</vt:lpstr>
      <vt:lpstr>'福島所、小名浜所'!Print_Area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馬場 美桜(baba-miou.8f9)</dc:creator>
  <cp:lastModifiedBy>馬場 美桜(baba-miou.8f9)</cp:lastModifiedBy>
  <cp:lastPrinted>2024-10-08T06:20:14Z</cp:lastPrinted>
  <dcterms:created xsi:type="dcterms:W3CDTF">2009-11-19T08:54:59Z</dcterms:created>
  <dcterms:modified xsi:type="dcterms:W3CDTF">2026-08-21T06:56:55Z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鈴木 陸(suzuki-riku.t13)</vt:lpwstr>
  </property>
  <property fmtid="{D5CDD505-2E9C-101B-9397-08002B2CF9AE}" pid="3" name="Order">
    <vt:lpwstr>1190300.00000000</vt:lpwstr>
  </property>
  <property fmtid="{D5CDD505-2E9C-101B-9397-08002B2CF9AE}" pid="4" name="display_urn:schemas-microsoft-com:office:office#Author">
    <vt:lpwstr>鈴木 陸(suzuki-riku.t13)</vt:lpwstr>
  </property>
  <property fmtid="{D5CDD505-2E9C-101B-9397-08002B2CF9AE}" pid="5" name="ComplianceAssetId">
    <vt:lpwstr/>
  </property>
  <property fmtid="{D5CDD505-2E9C-101B-9397-08002B2CF9AE}" pid="6" name="TriggerFlowInfo">
    <vt:lpwstr/>
  </property>
  <property fmtid="{D5CDD505-2E9C-101B-9397-08002B2CF9AE}" pid="7" name="ContentTypeId">
    <vt:lpwstr>0x010100468070AFD637C548B79025566C31B592</vt:lpwstr>
  </property>
  <property fmtid="{D5CDD505-2E9C-101B-9397-08002B2CF9AE}" pid="8" name="MediaServiceImageTags">
    <vt:lpwstr/>
  </property>
</Properties>
</file>