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156" documentId="8_{D3474A5B-B207-4156-A611-2112B4B6A8F5}" xr6:coauthVersionLast="47" xr6:coauthVersionMax="47" xr10:uidLastSave="{C555C793-C88D-4870-B198-F2017F0A9F97}"/>
  <bookViews>
    <workbookView xWindow="-289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22" l="1"/>
  <c r="B15" i="22"/>
  <c r="B45" i="21" l="1"/>
  <c r="B30" i="21"/>
  <c r="B45" i="22"/>
  <c r="B15" i="21"/>
  <c r="B35" i="20"/>
  <c r="B19" i="20" l="1"/>
  <c r="B18" i="20"/>
  <c r="B17" i="20"/>
  <c r="B16" i="20"/>
  <c r="B15" i="20"/>
  <c r="B14" i="20"/>
  <c r="B13" i="20"/>
  <c r="B12" i="20"/>
  <c r="B45" i="20"/>
  <c r="B30" i="20"/>
  <c r="B38" i="20"/>
  <c r="B23" i="20"/>
  <c r="B38" i="22"/>
  <c r="B23" i="22"/>
  <c r="B38" i="21"/>
  <c r="B23" i="21"/>
  <c r="B8" i="22"/>
  <c r="B8" i="21"/>
  <c r="B8" i="20" l="1"/>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3" i="22"/>
  <c r="B102" i="22"/>
  <c r="B101" i="22"/>
  <c r="B100" i="22"/>
  <c r="B99" i="22"/>
  <c r="B96" i="22"/>
  <c r="B94" i="22"/>
  <c r="B93" i="22" s="1"/>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104" i="22" l="1"/>
  <c r="B42" i="20"/>
  <c r="B50" i="20"/>
  <c r="B20" i="22"/>
  <c r="B93" i="21"/>
  <c r="B20" i="21"/>
  <c r="B80" i="21"/>
  <c r="B18" i="22"/>
  <c r="B111" i="20"/>
  <c r="B57" i="20"/>
  <c r="B12" i="21"/>
  <c r="B14" i="21"/>
  <c r="B98" i="22"/>
  <c r="B97" i="22" s="1"/>
  <c r="F9" i="6" s="1"/>
  <c r="B120" i="22"/>
  <c r="B66" i="22"/>
  <c r="B52" i="22"/>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B14" i="22"/>
  <c r="B49" i="21"/>
  <c r="B34" i="21"/>
  <c r="B47" i="21"/>
  <c r="B49" i="22"/>
  <c r="B46" i="21"/>
  <c r="B19" i="22"/>
  <c r="B44" i="21"/>
  <c r="B36" i="20" l="1"/>
  <c r="B5" i="20" s="1"/>
  <c r="B6" i="22"/>
  <c r="B6" i="21"/>
  <c r="B42" i="22"/>
  <c r="B50" i="22"/>
  <c r="B27" i="22"/>
  <c r="B35" i="22"/>
  <c r="B51" i="22"/>
  <c r="F6" i="6" s="1"/>
  <c r="B79" i="22"/>
  <c r="F8" i="6" s="1"/>
  <c r="B79" i="21"/>
  <c r="E8" i="6" s="1"/>
  <c r="B42" i="21"/>
  <c r="B50" i="21"/>
  <c r="B27" i="21"/>
  <c r="B35" i="21"/>
  <c r="B97" i="21"/>
  <c r="E9" i="6" s="1"/>
  <c r="B51" i="20"/>
  <c r="D6" i="6" s="1"/>
  <c r="B110" i="20"/>
  <c r="D10" i="6" s="1"/>
  <c r="B110" i="22"/>
  <c r="F10" i="6" s="1"/>
  <c r="F7" i="6" s="1"/>
  <c r="F14" i="6" s="1"/>
  <c r="B110" i="21"/>
  <c r="E10" i="6" s="1"/>
  <c r="B51" i="21"/>
  <c r="E6" i="6" s="1"/>
  <c r="B97" i="20"/>
  <c r="D9" i="6" s="1"/>
  <c r="B79" i="20"/>
  <c r="D8" i="6" s="1"/>
  <c r="B21" i="22" l="1"/>
  <c r="B36" i="22"/>
  <c r="B5" i="22" s="1"/>
  <c r="F5" i="6" s="1"/>
  <c r="D5" i="6"/>
  <c r="B36" i="21"/>
  <c r="B21" i="21"/>
  <c r="G8" i="6"/>
  <c r="G9" i="6"/>
  <c r="E7" i="6"/>
  <c r="E14" i="6" s="1"/>
  <c r="B78" i="22"/>
  <c r="B78" i="20"/>
  <c r="B124" i="20" s="1"/>
  <c r="B125" i="20"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<sst xmlns="http://schemas.openxmlformats.org/spreadsheetml/2006/main" count="229" uniqueCount="74">
  <si>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</si>
  <si>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</si>
  <si>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</si>
  <si>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</si>
  <si>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</si>
  <si>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</si>
  <si>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</si>
  <si>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</si>
  <si>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委託費の
額（千円）</t>
    <rPh sb="0" eb="2">
      <t>イタク</t>
    </rPh>
    <rPh sb="2" eb="3">
      <t>ヒ</t>
    </rPh>
    <rPh sb="5" eb="6">
      <t>ガク</t>
    </rPh>
    <rPh sb="7" eb="9">
      <t>センエン</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</si>
  <si>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</si>
  <si>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</si>
  <si>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</si>
  <si>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</si>
  <si>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</si>
  <si>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</si>
  <si>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</si>
  <si>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</si>
  <si>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</si>
  <si>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</si>
  <si>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</si>
  <si>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</si>
  <si>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</si>
  <si>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</si>
  <si>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</si>
  <si>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</si>
  <si>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</si>
  <si>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</si>
  <si>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</si>
  <si>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</si>
  <si>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</si>
  <si>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</si>
  <si>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</si>
  <si>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</si>
  <si>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</si>
  <si>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</si>
  <si>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</si>
  <si>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</si>
  <si>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</si>
  <si>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</si>
  <si>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</si>
  <si>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</si>
  <si>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単価（円）</t>
    <rPh sb="0" eb="2">
      <t>タンカ</t>
    </rPh>
    <rPh sb="3" eb="4">
      <t>エン</t>
    </rPh>
    <phoneticPr fontId="2"/>
  </si>
  <si>
    <t>×数量①</t>
    <rPh sb="1" eb="3">
      <t>スウリョウ</t>
    </rPh>
    <phoneticPr fontId="2"/>
  </si>
  <si>
    <t>×数量②</t>
    <rPh sb="1" eb="3">
      <t>スウリョウ</t>
    </rPh>
    <phoneticPr fontId="2"/>
  </si>
  <si>
    <t>　・事業推進員健康診断料</t>
    <rPh sb="2" eb="4">
      <t>ジギョウ</t>
    </rPh>
    <rPh sb="4" eb="7">
      <t>スイシンイン</t>
    </rPh>
    <rPh sb="7" eb="9">
      <t>ケンコウ</t>
    </rPh>
    <rPh sb="9" eb="11">
      <t>シンダン</t>
    </rPh>
    <rPh sb="11" eb="12">
      <t>リョウ</t>
    </rPh>
    <phoneticPr fontId="2"/>
  </si>
  <si>
    <t>　・事業推進員健康診断料</t>
    <rPh sb="2" eb="4">
      <t>ジギョウ</t>
    </rPh>
    <rPh sb="4" eb="6">
      <t>スイシン</t>
    </rPh>
    <rPh sb="7" eb="9">
      <t>ケンコウ</t>
    </rPh>
    <rPh sb="9" eb="11">
      <t>シンダン</t>
    </rPh>
    <rPh sb="11" eb="12">
      <t>リョウ</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</si>
  <si>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</si>
  <si>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</si>
  <si>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</si>
  <si>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</si>
  <si>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</si>
  <si>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・事業推進員基本給</t>
    <rPh sb="2" eb="4">
      <t>ジギョウ</t>
    </rPh>
    <rPh sb="4" eb="7">
      <t>スイシンイン</t>
    </rPh>
    <rPh sb="7" eb="10">
      <t>キホンキュウ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</si>
  <si>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</si>
  <si>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</si>
  <si>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</si>
  <si>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</si>
  <si>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</si>
  <si>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</si>
  <si>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</si>
  <si>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</si>
  <si>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</si>
  <si>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</si>
  <si>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</si>
  <si>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</si>
  <si>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</si>
  <si>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</si>
  <si>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</si>
  <si>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</si>
  <si>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</si>
  <si>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</si>
  <si>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</si>
  <si>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</si>
  <si>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</si>
  <si>
    <t>　・事業推進員子ども・子育て拠出金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</si>
</sst>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8">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20" fontId="0" fillId="0" borderId="16" xfId="0" applyNumberFormat="1" applyBorder="1">
      <alignmen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126526</xdr:colOff>
      <xdr:row>0</xdr:row>
      <xdr:rowOff>201489</xdr:rowOff>
    </xdr:from>
    <xdr:to>
      <xdr:col>11</xdr:col>
      <xdr:colOff>136248</xdr:colOff>
      <xdr:row>7</xdr:row>
      <xdr:rowOff>19044</xdr:rowOff>
    </xdr:to>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bwMode="auto">
        <a:xfrm>
          <a:off x="10213501" y="201489"/>
          <a:ext cx="2067122" cy="125583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clientData/>
  </xdr:twoCellAnchor>
  <xdr:twoCellAnchor>
    <xdr:from>
      <xdr:col>8</xdr:col>
      <xdr:colOff>232970</xdr:colOff>
      <xdr:row>51</xdr:row>
      <xdr:rowOff>135255</xdr:rowOff>
    </xdr:from>
    <xdr:to>
      <xdr:col>12</xdr:col>
      <xdr:colOff>564253</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10329470" y="8976696"/>
          <a:ext cx="3065518" cy="99712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11</xdr:col>
      <xdr:colOff>288030</xdr:colOff>
      <xdr:row>1</xdr:row>
      <xdr:rowOff>30814</xdr:rowOff>
    </xdr:from>
    <xdr:to>
      <xdr:col>14</xdr:col>
      <xdr:colOff>319078</xdr:colOff>
      <xdr:row>9</xdr:row>
      <xdr:rowOff>109814</xdr:rowOff>
    </xdr:to>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bwMode="auto">
        <a:xfrm>
          <a:off x="12435206" y="254932"/>
          <a:ext cx="2081725" cy="161420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clientData/>
  </xdr:twoCellAnchor>
  <xdr:twoCellAnchor>
    <xdr:from>
      <xdr:col>15</xdr:col>
      <xdr:colOff>40903</xdr:colOff>
      <xdr:row>0</xdr:row>
      <xdr:rowOff>177501</xdr:rowOff>
    </xdr:from>
    <xdr:to>
      <xdr:col>17</xdr:col>
      <xdr:colOff>549090</xdr:colOff>
      <xdr:row>4</xdr:row>
      <xdr:rowOff>107014</xdr:rowOff>
    </xdr:to>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bwMode="auto">
        <a:xfrm>
          <a:off x="14922315" y="177501"/>
          <a:ext cx="1875304" cy="82598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clientData/>
  </xdr:twoCellAnchor>
  <xdr:twoCellAnchor>
    <xdr:from>
      <xdr:col>8</xdr:col>
      <xdr:colOff>524566</xdr:colOff>
      <xdr:row>77</xdr:row>
      <xdr:rowOff>176410</xdr:rowOff>
    </xdr:from>
    <xdr:to>
      <xdr:col>13</xdr:col>
      <xdr:colOff>292474</xdr:colOff>
      <xdr:row>88</xdr:row>
      <xdr:rowOff>0</xdr:rowOff>
    </xdr:to>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bwMode="auto">
        <a:xfrm>
          <a:off x="10621066" y="13388145"/>
          <a:ext cx="3185702" cy="176220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clientData/>
  </xdr:twoCellAnchor>
  <xdr:twoCellAnchor>
    <xdr:from>
      <xdr:col>8</xdr:col>
      <xdr:colOff>480840</xdr:colOff>
      <xdr:row>97</xdr:row>
      <xdr:rowOff>130487</xdr:rowOff>
    </xdr:from>
    <xdr:to>
      <xdr:col>13</xdr:col>
      <xdr:colOff>241488</xdr:colOff>
      <xdr:row>105</xdr:row>
      <xdr:rowOff>47626</xdr:rowOff>
    </xdr:to>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bwMode="auto">
        <a:xfrm>
          <a:off x="10577340" y="16838458"/>
          <a:ext cx="3178442" cy="130666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clientData/>
  </xdr:twoCellAnchor>
  <xdr:twoCellAnchor>
    <xdr:from>
      <xdr:col>13</xdr:col>
      <xdr:colOff>315400</xdr:colOff>
      <xdr:row>111</xdr:row>
      <xdr:rowOff>155762</xdr:rowOff>
    </xdr:from>
    <xdr:to>
      <xdr:col>16</xdr:col>
      <xdr:colOff>326652</xdr:colOff>
      <xdr:row>116</xdr:row>
      <xdr:rowOff>141194</xdr:rowOff>
    </xdr:to>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bwMode="auto">
        <a:xfrm>
          <a:off x="13829694" y="19306615"/>
          <a:ext cx="2061929" cy="8482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clientData/>
  </xdr:twoCellAnchor>
  <xdr:twoCellAnchor>
    <xdr:from>
      <xdr:col>8</xdr:col>
      <xdr:colOff>213808</xdr:colOff>
      <xdr:row>111</xdr:row>
      <xdr:rowOff>100739</xdr:rowOff>
    </xdr:from>
    <xdr:to>
      <xdr:col>12</xdr:col>
      <xdr:colOff>662849</xdr:colOff>
      <xdr:row>120</xdr:row>
      <xdr:rowOff>68245</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10310308" y="19251592"/>
          <a:ext cx="3183276" cy="152512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J126"/>
  <sheetViews>
    <sheetView tabSelected="1" view="pageBreakPreview" zoomScale="85" zoomScaleNormal="100" zoomScaleSheetLayoutView="85" workbookViewId="0">
      <selection activeCell="A2" sqref="A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25" t="s">
        <v>46</v>
      </c>
      <c r="B1" s="225"/>
      <c r="C1" s="225"/>
      <c r="D1" s="225"/>
      <c r="E1" s="225"/>
      <c r="F1" s="225"/>
      <c r="G1" s="225"/>
      <c r="H1" s="225"/>
    </row>
    <row r="2" spans="1:10" ht="18" thickBot="1" x14ac:dyDescent="0.2">
      <c r="A2" s="56" t="s">
        <v>64</v>
      </c>
      <c r="B2" s="55"/>
      <c r="C2" s="55"/>
    </row>
    <row r="3" spans="1:10" ht="18" customHeight="1" thickBot="1" x14ac:dyDescent="0.2">
      <c r="A3" s="233" t="s">
        <v>0</v>
      </c>
      <c r="B3" s="235" t="s">
        <v>8</v>
      </c>
      <c r="C3" s="226" t="s">
        <v>1</v>
      </c>
      <c r="D3" s="227"/>
      <c r="E3" s="227"/>
      <c r="F3" s="227"/>
      <c r="G3" s="228"/>
      <c r="H3" s="223" t="s">
        <v>2</v>
      </c>
    </row>
    <row r="4" spans="1:10" ht="18" customHeight="1" thickBot="1" x14ac:dyDescent="0.2">
      <c r="A4" s="234"/>
      <c r="B4" s="236"/>
      <c r="C4" s="58" t="s">
        <v>41</v>
      </c>
      <c r="D4" s="229" t="s">
        <v>42</v>
      </c>
      <c r="E4" s="230"/>
      <c r="F4" s="231" t="s">
        <v>43</v>
      </c>
      <c r="G4" s="232"/>
      <c r="H4" s="224"/>
    </row>
    <row r="5" spans="1:10" ht="15" customHeight="1" x14ac:dyDescent="0.15">
      <c r="A5" s="57" t="s">
        <v>23</v>
      </c>
      <c r="B5" s="38">
        <f>B6+B21+B36</f>
        <v>0</v>
      </c>
      <c r="C5" s="58"/>
      <c r="D5" s="229"/>
      <c r="E5" s="230"/>
      <c r="F5" s="231"/>
      <c r="G5" s="232"/>
      <c r="H5" s="59"/>
    </row>
    <row r="6" spans="1:10" x14ac:dyDescent="0.15">
      <c r="A6" s="131" t="s">
        <v>57</v>
      </c>
      <c r="B6" s="99">
        <f>SUM(B7:B20)</f>
        <v>0</v>
      </c>
      <c r="C6" s="129"/>
      <c r="D6" s="220"/>
      <c r="E6" s="221"/>
      <c r="F6" s="220"/>
      <c r="G6" s="222"/>
      <c r="H6" s="130"/>
    </row>
    <row r="7" spans="1:10" x14ac:dyDescent="0.15">
      <c r="A7" s="133" t="s">
        <v>51</v>
      </c>
      <c r="B7" s="80">
        <f>ROUNDUP(C7*D7*F7/1000,0)</f>
        <v>0</v>
      </c>
      <c r="C7" s="81"/>
      <c r="D7" s="69"/>
      <c r="E7" s="70"/>
      <c r="F7" s="71"/>
      <c r="G7" s="72"/>
      <c r="H7" s="73"/>
    </row>
    <row r="8" spans="1:10" x14ac:dyDescent="0.15">
      <c r="A8" s="194" t="s">
        <v>67</v>
      </c>
      <c r="B8" s="192">
        <f>ROUNDUP(C8*D8*F8/1000,0)</f>
        <v>0</v>
      </c>
      <c r="C8" s="193"/>
      <c r="D8" s="195"/>
      <c r="E8" s="196"/>
      <c r="F8" s="197"/>
      <c r="G8" s="198"/>
      <c r="H8" s="199"/>
    </row>
    <row r="9" spans="1:10" x14ac:dyDescent="0.15">
      <c r="A9" s="133" t="s">
        <v>9</v>
      </c>
      <c r="B9" s="67">
        <f t="shared" ref="B9:B50" si="0">ROUNDUP(C9*D9*F9/1000,0)</f>
        <v>0</v>
      </c>
      <c r="C9" s="142"/>
      <c r="D9" s="69"/>
      <c r="E9" s="70"/>
      <c r="F9" s="71"/>
      <c r="G9" s="72"/>
      <c r="H9" s="140"/>
      <c r="I9" s="189"/>
      <c r="J9" s="186"/>
    </row>
    <row r="10" spans="1:10" x14ac:dyDescent="0.15">
      <c r="A10" s="133" t="s">
        <v>50</v>
      </c>
      <c r="B10" s="67">
        <f>ROUNDUP(C10*D10*F10/1000,0)</f>
        <v>0</v>
      </c>
      <c r="C10" s="68"/>
      <c r="D10" s="69"/>
      <c r="E10" s="70"/>
      <c r="F10" s="71"/>
      <c r="G10" s="72"/>
      <c r="H10" s="73"/>
    </row>
    <row r="11" spans="1:10" s="3" customFormat="1" x14ac:dyDescent="0.15">
      <c r="A11" s="133" t="s">
        <v>44</v>
      </c>
      <c r="B11" s="67">
        <f t="shared" si="0"/>
        <v>0</v>
      </c>
      <c r="C11" s="68"/>
      <c r="D11" s="69"/>
      <c r="E11" s="70"/>
      <c r="F11" s="71"/>
      <c r="G11" s="74"/>
      <c r="H11" s="75"/>
    </row>
    <row r="12" spans="1:10" x14ac:dyDescent="0.15">
      <c r="A12" s="133" t="s">
        <v>3</v>
      </c>
      <c r="B12" s="141">
        <f t="shared" ref="B12:B19" si="1">ROUNDUP(C12*D12*F12/1000,0)</f>
        <v>0</v>
      </c>
      <c r="C12" s="142"/>
      <c r="D12" s="69"/>
      <c r="E12" s="70"/>
      <c r="F12" s="71"/>
      <c r="G12" s="72"/>
      <c r="H12" s="140"/>
    </row>
    <row r="13" spans="1:10" x14ac:dyDescent="0.15">
      <c r="A13" s="133" t="s">
        <v>4</v>
      </c>
      <c r="B13" s="141">
        <f t="shared" si="1"/>
        <v>0</v>
      </c>
      <c r="C13" s="142"/>
      <c r="D13" s="69"/>
      <c r="E13" s="70"/>
      <c r="F13" s="138"/>
      <c r="G13" s="72"/>
      <c r="H13" s="140"/>
    </row>
    <row r="14" spans="1:10" x14ac:dyDescent="0.15">
      <c r="A14" s="133" t="s">
        <v>21</v>
      </c>
      <c r="B14" s="141">
        <f t="shared" si="1"/>
        <v>0</v>
      </c>
      <c r="C14" s="142"/>
      <c r="D14" s="69"/>
      <c r="E14" s="70"/>
      <c r="F14" s="138"/>
      <c r="G14" s="72"/>
      <c r="H14" s="140"/>
    </row>
    <row r="15" spans="1:10" x14ac:dyDescent="0.15">
      <c r="A15" s="133" t="s">
        <v>69</v>
      </c>
      <c r="B15" s="141">
        <f t="shared" si="1"/>
        <v>0</v>
      </c>
      <c r="C15" s="142"/>
      <c r="D15" s="69"/>
      <c r="E15" s="70"/>
      <c r="F15" s="138"/>
      <c r="G15" s="72"/>
      <c r="H15" s="140"/>
    </row>
    <row r="16" spans="1:10" x14ac:dyDescent="0.15">
      <c r="A16" s="133" t="s">
        <v>19</v>
      </c>
      <c r="B16" s="141">
        <f t="shared" si="1"/>
        <v>0</v>
      </c>
      <c r="C16" s="142"/>
      <c r="D16" s="69"/>
      <c r="E16" s="70"/>
      <c r="F16" s="138"/>
      <c r="G16" s="72"/>
      <c r="H16" s="140"/>
    </row>
    <row r="17" spans="1:10" x14ac:dyDescent="0.15">
      <c r="A17" s="133" t="s">
        <v>5</v>
      </c>
      <c r="B17" s="141">
        <f t="shared" si="1"/>
        <v>0</v>
      </c>
      <c r="C17" s="142"/>
      <c r="D17" s="69"/>
      <c r="E17" s="70"/>
      <c r="F17" s="138"/>
      <c r="G17" s="72"/>
      <c r="H17" s="140"/>
    </row>
    <row r="18" spans="1:10" x14ac:dyDescent="0.15">
      <c r="A18" s="133" t="s">
        <v>6</v>
      </c>
      <c r="B18" s="141">
        <f t="shared" si="1"/>
        <v>0</v>
      </c>
      <c r="C18" s="142"/>
      <c r="D18" s="69"/>
      <c r="E18" s="70"/>
      <c r="F18" s="197"/>
      <c r="G18" s="72"/>
      <c r="H18" s="140"/>
    </row>
    <row r="19" spans="1:10" x14ac:dyDescent="0.15">
      <c r="A19" s="133" t="s">
        <v>7</v>
      </c>
      <c r="B19" s="141">
        <f t="shared" si="1"/>
        <v>0</v>
      </c>
      <c r="C19" s="142"/>
      <c r="D19" s="69"/>
      <c r="E19" s="70"/>
      <c r="F19" s="138"/>
      <c r="G19" s="72"/>
      <c r="H19" s="140"/>
    </row>
    <row r="20" spans="1:10" x14ac:dyDescent="0.15">
      <c r="A20" s="133" t="s">
        <v>72</v>
      </c>
      <c r="B20" s="67">
        <f t="shared" si="0"/>
        <v>0</v>
      </c>
      <c r="C20" s="142"/>
      <c r="D20" s="136"/>
      <c r="E20" s="137"/>
      <c r="F20" s="138"/>
      <c r="G20" s="72"/>
      <c r="H20" s="199"/>
    </row>
    <row r="21" spans="1:10" x14ac:dyDescent="0.15">
      <c r="A21" s="131" t="s">
        <v>58</v>
      </c>
      <c r="B21" s="132">
        <f>SUM(B22:B35)</f>
        <v>0</v>
      </c>
      <c r="C21" s="78"/>
      <c r="D21" s="220"/>
      <c r="E21" s="221"/>
      <c r="F21" s="220"/>
      <c r="G21" s="222"/>
      <c r="H21" s="65"/>
    </row>
    <row r="22" spans="1:10" x14ac:dyDescent="0.15">
      <c r="A22" s="133" t="s">
        <v>51</v>
      </c>
      <c r="B22" s="192">
        <f>ROUNDUP(C22*D22*F22/1000,0)</f>
        <v>0</v>
      </c>
      <c r="C22" s="135"/>
      <c r="D22" s="195"/>
      <c r="E22" s="196"/>
      <c r="F22" s="197"/>
      <c r="G22" s="198"/>
      <c r="H22" s="199"/>
    </row>
    <row r="23" spans="1:10" x14ac:dyDescent="0.15">
      <c r="A23" s="133" t="s">
        <v>67</v>
      </c>
      <c r="B23" s="192">
        <f>ROUNDUP(C23*D23*F23/1000,0)</f>
        <v>0</v>
      </c>
      <c r="C23" s="202"/>
      <c r="D23" s="195"/>
      <c r="E23" s="196"/>
      <c r="F23" s="197"/>
      <c r="G23" s="198"/>
      <c r="H23" s="199"/>
    </row>
    <row r="24" spans="1:10" x14ac:dyDescent="0.15">
      <c r="A24" s="146" t="s">
        <v>9</v>
      </c>
      <c r="B24" s="192">
        <f t="shared" si="0"/>
        <v>0</v>
      </c>
      <c r="C24" s="135"/>
      <c r="D24" s="195"/>
      <c r="E24" s="196"/>
      <c r="F24" s="197"/>
      <c r="G24" s="198"/>
      <c r="H24" s="199"/>
      <c r="I24" s="189"/>
      <c r="J24" s="186"/>
    </row>
    <row r="25" spans="1:10" x14ac:dyDescent="0.15">
      <c r="A25" s="133" t="s">
        <v>50</v>
      </c>
      <c r="B25" s="200">
        <f>ROUNDUP(C25*D25*F25/1000,0)</f>
        <v>0</v>
      </c>
      <c r="C25" s="142"/>
      <c r="D25" s="195"/>
      <c r="E25" s="196"/>
      <c r="F25" s="197"/>
      <c r="G25" s="198"/>
      <c r="H25" s="199"/>
    </row>
    <row r="26" spans="1:10" s="3" customFormat="1" x14ac:dyDescent="0.15">
      <c r="A26" s="146" t="s">
        <v>45</v>
      </c>
      <c r="B26" s="192">
        <f t="shared" si="0"/>
        <v>0</v>
      </c>
      <c r="C26" s="135"/>
      <c r="D26" s="195"/>
      <c r="E26" s="196"/>
      <c r="F26" s="197"/>
      <c r="G26" s="198"/>
      <c r="H26" s="199"/>
    </row>
    <row r="27" spans="1:10" x14ac:dyDescent="0.15">
      <c r="A27" s="146" t="s">
        <v>11</v>
      </c>
      <c r="B27" s="192">
        <f t="shared" si="0"/>
        <v>0</v>
      </c>
      <c r="C27" s="135"/>
      <c r="D27" s="195"/>
      <c r="E27" s="196"/>
      <c r="F27" s="197"/>
      <c r="G27" s="198"/>
      <c r="H27" s="199"/>
      <c r="I27" s="187"/>
    </row>
    <row r="28" spans="1:10" x14ac:dyDescent="0.15">
      <c r="A28" s="146" t="s">
        <v>12</v>
      </c>
      <c r="B28" s="192">
        <f t="shared" si="0"/>
        <v>0</v>
      </c>
      <c r="C28" s="135"/>
      <c r="D28" s="195"/>
      <c r="E28" s="196"/>
      <c r="F28" s="197"/>
      <c r="G28" s="198"/>
      <c r="H28" s="199"/>
    </row>
    <row r="29" spans="1:10" x14ac:dyDescent="0.15">
      <c r="A29" s="146" t="s">
        <v>22</v>
      </c>
      <c r="B29" s="192">
        <f t="shared" si="0"/>
        <v>0</v>
      </c>
      <c r="C29" s="135"/>
      <c r="D29" s="195"/>
      <c r="E29" s="196"/>
      <c r="F29" s="197"/>
      <c r="G29" s="198"/>
      <c r="H29" s="199"/>
    </row>
    <row r="30" spans="1:10" x14ac:dyDescent="0.15">
      <c r="A30" s="133" t="s">
        <v>69</v>
      </c>
      <c r="B30" s="200">
        <f t="shared" si="0"/>
        <v>0</v>
      </c>
      <c r="C30" s="142"/>
      <c r="D30" s="195"/>
      <c r="E30" s="196"/>
      <c r="F30" s="197"/>
      <c r="G30" s="198"/>
      <c r="H30" s="199"/>
    </row>
    <row r="31" spans="1:10" x14ac:dyDescent="0.15">
      <c r="A31" s="146" t="s">
        <v>20</v>
      </c>
      <c r="B31" s="192">
        <f t="shared" si="0"/>
        <v>0</v>
      </c>
      <c r="C31" s="135"/>
      <c r="D31" s="195"/>
      <c r="E31" s="196"/>
      <c r="F31" s="197"/>
      <c r="G31" s="198"/>
      <c r="H31" s="199"/>
    </row>
    <row r="32" spans="1:10" x14ac:dyDescent="0.15">
      <c r="A32" s="146" t="s">
        <v>13</v>
      </c>
      <c r="B32" s="192">
        <f t="shared" si="0"/>
        <v>0</v>
      </c>
      <c r="C32" s="135"/>
      <c r="D32" s="195"/>
      <c r="E32" s="196"/>
      <c r="F32" s="197"/>
      <c r="G32" s="198"/>
      <c r="H32" s="199"/>
    </row>
    <row r="33" spans="1:10" x14ac:dyDescent="0.15">
      <c r="A33" s="146" t="s">
        <v>14</v>
      </c>
      <c r="B33" s="192">
        <f t="shared" si="0"/>
        <v>0</v>
      </c>
      <c r="C33" s="135"/>
      <c r="D33" s="195"/>
      <c r="E33" s="196"/>
      <c r="F33" s="197"/>
      <c r="G33" s="198"/>
      <c r="H33" s="199"/>
    </row>
    <row r="34" spans="1:10" x14ac:dyDescent="0.15">
      <c r="A34" s="147" t="s">
        <v>15</v>
      </c>
      <c r="B34" s="201">
        <f t="shared" si="0"/>
        <v>0</v>
      </c>
      <c r="C34" s="149"/>
      <c r="D34" s="204"/>
      <c r="E34" s="205"/>
      <c r="F34" s="203"/>
      <c r="G34" s="206"/>
      <c r="H34" s="207"/>
    </row>
    <row r="35" spans="1:10" x14ac:dyDescent="0.15">
      <c r="A35" s="133" t="s">
        <v>68</v>
      </c>
      <c r="B35" s="200">
        <f t="shared" ref="B35" si="2">ROUNDUP(C35*D35*F35/1000,0)</f>
        <v>0</v>
      </c>
      <c r="C35" s="142"/>
      <c r="D35" s="195"/>
      <c r="E35" s="196"/>
      <c r="F35" s="197"/>
      <c r="G35" s="198"/>
      <c r="H35" s="199"/>
    </row>
    <row r="36" spans="1:10" x14ac:dyDescent="0.15">
      <c r="A36" s="131" t="s">
        <v>59</v>
      </c>
      <c r="B36" s="132">
        <f>SUM(B37:B50)</f>
        <v>0</v>
      </c>
      <c r="C36" s="78"/>
      <c r="D36" s="220"/>
      <c r="E36" s="221"/>
      <c r="F36" s="220"/>
      <c r="G36" s="222"/>
      <c r="H36" s="65"/>
    </row>
    <row r="37" spans="1:10" x14ac:dyDescent="0.15">
      <c r="A37" s="133" t="s">
        <v>51</v>
      </c>
      <c r="B37" s="192">
        <f>ROUNDUP(C37*D37*F37/1000,0)</f>
        <v>0</v>
      </c>
      <c r="C37" s="202"/>
      <c r="D37" s="208"/>
      <c r="E37" s="209"/>
      <c r="F37" s="210"/>
      <c r="G37" s="211"/>
      <c r="H37" s="199"/>
    </row>
    <row r="38" spans="1:10" x14ac:dyDescent="0.15">
      <c r="A38" s="133" t="s">
        <v>67</v>
      </c>
      <c r="B38" s="192">
        <f>ROUNDUP(C38*D38*F38/1000,0)</f>
        <v>0</v>
      </c>
      <c r="C38" s="202"/>
      <c r="D38" s="208"/>
      <c r="E38" s="209"/>
      <c r="F38" s="210"/>
      <c r="G38" s="211"/>
      <c r="H38" s="199"/>
    </row>
    <row r="39" spans="1:10" x14ac:dyDescent="0.15">
      <c r="A39" s="133" t="s">
        <v>9</v>
      </c>
      <c r="B39" s="200">
        <f t="shared" si="0"/>
        <v>0</v>
      </c>
      <c r="C39" s="212"/>
      <c r="D39" s="208"/>
      <c r="E39" s="209"/>
      <c r="F39" s="210"/>
      <c r="G39" s="211"/>
      <c r="H39" s="199"/>
      <c r="I39" s="189"/>
      <c r="J39" s="186"/>
    </row>
    <row r="40" spans="1:10" x14ac:dyDescent="0.15">
      <c r="A40" s="133" t="s">
        <v>50</v>
      </c>
      <c r="B40" s="200">
        <f>ROUNDUP(C40*D40*F40/1000,0)</f>
        <v>0</v>
      </c>
      <c r="C40" s="212"/>
      <c r="D40" s="208"/>
      <c r="E40" s="209"/>
      <c r="F40" s="210"/>
      <c r="G40" s="211"/>
      <c r="H40" s="199"/>
    </row>
    <row r="41" spans="1:10" s="3" customFormat="1" x14ac:dyDescent="0.15">
      <c r="A41" s="146" t="s">
        <v>45</v>
      </c>
      <c r="B41" s="192">
        <f t="shared" si="0"/>
        <v>0</v>
      </c>
      <c r="C41" s="202"/>
      <c r="D41" s="208"/>
      <c r="E41" s="209"/>
      <c r="F41" s="210"/>
      <c r="G41" s="211"/>
      <c r="H41" s="199"/>
    </row>
    <row r="42" spans="1:10" x14ac:dyDescent="0.15">
      <c r="A42" s="133" t="s">
        <v>11</v>
      </c>
      <c r="B42" s="200">
        <f t="shared" si="0"/>
        <v>0</v>
      </c>
      <c r="C42" s="212"/>
      <c r="D42" s="208"/>
      <c r="E42" s="209"/>
      <c r="F42" s="210"/>
      <c r="G42" s="211"/>
      <c r="H42" s="199"/>
      <c r="I42" s="187"/>
    </row>
    <row r="43" spans="1:10" x14ac:dyDescent="0.15">
      <c r="A43" s="133" t="s">
        <v>12</v>
      </c>
      <c r="B43" s="200">
        <f t="shared" si="0"/>
        <v>0</v>
      </c>
      <c r="C43" s="212"/>
      <c r="D43" s="208"/>
      <c r="E43" s="209"/>
      <c r="F43" s="210"/>
      <c r="G43" s="211"/>
      <c r="H43" s="199"/>
    </row>
    <row r="44" spans="1:10" x14ac:dyDescent="0.15">
      <c r="A44" s="133" t="s">
        <v>22</v>
      </c>
      <c r="B44" s="200">
        <f t="shared" si="0"/>
        <v>0</v>
      </c>
      <c r="C44" s="212"/>
      <c r="D44" s="208"/>
      <c r="E44" s="209"/>
      <c r="F44" s="210"/>
      <c r="G44" s="211"/>
      <c r="H44" s="199"/>
    </row>
    <row r="45" spans="1:10" x14ac:dyDescent="0.15">
      <c r="A45" s="133" t="s">
        <v>70</v>
      </c>
      <c r="B45" s="200">
        <f t="shared" ref="B45" si="3">ROUNDUP(C45*D45*F45/1000,0)</f>
        <v>0</v>
      </c>
      <c r="C45" s="212"/>
      <c r="D45" s="208"/>
      <c r="E45" s="209"/>
      <c r="F45" s="210"/>
      <c r="G45" s="211"/>
      <c r="H45" s="199"/>
    </row>
    <row r="46" spans="1:10" x14ac:dyDescent="0.15">
      <c r="A46" s="133" t="s">
        <v>20</v>
      </c>
      <c r="B46" s="200">
        <f t="shared" si="0"/>
        <v>0</v>
      </c>
      <c r="C46" s="212"/>
      <c r="D46" s="208"/>
      <c r="E46" s="209"/>
      <c r="F46" s="210"/>
      <c r="G46" s="211"/>
      <c r="H46" s="199"/>
    </row>
    <row r="47" spans="1:10" x14ac:dyDescent="0.15">
      <c r="A47" s="133" t="s">
        <v>13</v>
      </c>
      <c r="B47" s="200">
        <f t="shared" si="0"/>
        <v>0</v>
      </c>
      <c r="C47" s="212"/>
      <c r="D47" s="208"/>
      <c r="E47" s="209"/>
      <c r="F47" s="210"/>
      <c r="G47" s="211"/>
      <c r="H47" s="199"/>
    </row>
    <row r="48" spans="1:10" x14ac:dyDescent="0.15">
      <c r="A48" s="133" t="s">
        <v>14</v>
      </c>
      <c r="B48" s="200">
        <f t="shared" si="0"/>
        <v>0</v>
      </c>
      <c r="C48" s="212"/>
      <c r="D48" s="208"/>
      <c r="E48" s="209"/>
      <c r="F48" s="210"/>
      <c r="G48" s="211"/>
      <c r="H48" s="199"/>
    </row>
    <row r="49" spans="1:8" x14ac:dyDescent="0.15">
      <c r="A49" s="133" t="s">
        <v>15</v>
      </c>
      <c r="B49" s="200">
        <f t="shared" si="0"/>
        <v>0</v>
      </c>
      <c r="C49" s="212"/>
      <c r="D49" s="208"/>
      <c r="E49" s="209"/>
      <c r="F49" s="210"/>
      <c r="G49" s="211"/>
      <c r="H49" s="207"/>
    </row>
    <row r="50" spans="1:8" x14ac:dyDescent="0.15">
      <c r="A50" s="133" t="s">
        <v>72</v>
      </c>
      <c r="B50" s="200">
        <f t="shared" si="0"/>
        <v>0</v>
      </c>
      <c r="C50" s="212"/>
      <c r="D50" s="208"/>
      <c r="E50" s="209"/>
      <c r="F50" s="210"/>
      <c r="G50" s="211"/>
      <c r="H50" s="199"/>
    </row>
    <row r="51" spans="1:8" ht="15" customHeight="1" x14ac:dyDescent="0.15">
      <c r="A51" s="155" t="s">
        <v>24</v>
      </c>
      <c r="B51" s="49">
        <f>B52+B57+B61+B66+B71</f>
        <v>0</v>
      </c>
      <c r="C51" s="116"/>
      <c r="D51" s="246"/>
      <c r="E51" s="247"/>
      <c r="F51" s="248"/>
      <c r="G51" s="249"/>
      <c r="H51" s="117"/>
    </row>
    <row r="52" spans="1:8" x14ac:dyDescent="0.15">
      <c r="A52" s="131" t="s">
        <v>52</v>
      </c>
      <c r="B52" s="132">
        <f>SUM(B53:B56)</f>
        <v>0</v>
      </c>
      <c r="C52" s="84"/>
      <c r="D52" s="85"/>
      <c r="E52" s="86"/>
      <c r="F52" s="63"/>
      <c r="G52" s="64"/>
      <c r="H52" s="65"/>
    </row>
    <row r="53" spans="1:8" x14ac:dyDescent="0.15">
      <c r="A53" s="146"/>
      <c r="B53" s="80">
        <f t="shared" ref="B53:B70" si="4">ROUNDUP(C53*D53*F53/1000,0)</f>
        <v>0</v>
      </c>
      <c r="C53" s="87"/>
      <c r="D53" s="88"/>
      <c r="E53" s="89"/>
      <c r="F53" s="71"/>
      <c r="G53" s="72"/>
      <c r="H53" s="73"/>
    </row>
    <row r="54" spans="1:8" x14ac:dyDescent="0.15">
      <c r="A54" s="146"/>
      <c r="B54" s="80">
        <f t="shared" si="4"/>
        <v>0</v>
      </c>
      <c r="C54" s="87"/>
      <c r="D54" s="88"/>
      <c r="E54" s="89"/>
      <c r="F54" s="71"/>
      <c r="G54" s="72"/>
      <c r="H54" s="73"/>
    </row>
    <row r="55" spans="1:8" x14ac:dyDescent="0.15">
      <c r="A55" s="146"/>
      <c r="B55" s="80">
        <f t="shared" si="4"/>
        <v>0</v>
      </c>
      <c r="C55" s="87"/>
      <c r="D55" s="88"/>
      <c r="E55" s="89"/>
      <c r="F55" s="71"/>
      <c r="G55" s="72"/>
      <c r="H55" s="73"/>
    </row>
    <row r="56" spans="1:8" x14ac:dyDescent="0.15">
      <c r="A56" s="165"/>
      <c r="B56" s="82">
        <f t="shared" si="4"/>
        <v>0</v>
      </c>
      <c r="C56" s="90"/>
      <c r="D56" s="91"/>
      <c r="E56" s="92"/>
      <c r="F56" s="77"/>
      <c r="G56" s="93"/>
      <c r="H56" s="94"/>
    </row>
    <row r="57" spans="1:8" x14ac:dyDescent="0.15">
      <c r="A57" s="131" t="s">
        <v>53</v>
      </c>
      <c r="B57" s="132">
        <f>SUM(B58:B60)</f>
        <v>0</v>
      </c>
      <c r="C57" s="95"/>
      <c r="D57" s="85"/>
      <c r="E57" s="86"/>
      <c r="F57" s="63"/>
      <c r="G57" s="64"/>
      <c r="H57" s="65"/>
    </row>
    <row r="58" spans="1:8" x14ac:dyDescent="0.15">
      <c r="A58" s="146"/>
      <c r="B58" s="80">
        <f t="shared" si="4"/>
        <v>0</v>
      </c>
      <c r="C58" s="87"/>
      <c r="D58" s="88"/>
      <c r="E58" s="89"/>
      <c r="F58" s="71"/>
      <c r="G58" s="72"/>
      <c r="H58" s="140"/>
    </row>
    <row r="59" spans="1:8" x14ac:dyDescent="0.15">
      <c r="A59" s="147"/>
      <c r="B59" s="118">
        <f t="shared" si="4"/>
        <v>0</v>
      </c>
      <c r="C59" s="120"/>
      <c r="D59" s="121"/>
      <c r="E59" s="122"/>
      <c r="F59" s="83"/>
      <c r="G59" s="119"/>
      <c r="H59" s="154"/>
    </row>
    <row r="60" spans="1:8" x14ac:dyDescent="0.15">
      <c r="A60" s="165"/>
      <c r="B60" s="118">
        <f t="shared" si="4"/>
        <v>0</v>
      </c>
      <c r="C60" s="90"/>
      <c r="D60" s="121"/>
      <c r="E60" s="122"/>
      <c r="F60" s="83"/>
      <c r="G60" s="119"/>
      <c r="H60" s="172"/>
    </row>
    <row r="61" spans="1:8" x14ac:dyDescent="0.15">
      <c r="A61" s="131" t="s">
        <v>54</v>
      </c>
      <c r="B61" s="132">
        <f>SUM(B62:B65)</f>
        <v>0</v>
      </c>
      <c r="C61" s="84"/>
      <c r="D61" s="85"/>
      <c r="E61" s="86"/>
      <c r="F61" s="63"/>
      <c r="G61" s="64"/>
      <c r="H61" s="145"/>
    </row>
    <row r="62" spans="1:8" x14ac:dyDescent="0.15">
      <c r="A62" s="146"/>
      <c r="B62" s="80">
        <f t="shared" si="4"/>
        <v>0</v>
      </c>
      <c r="C62" s="87"/>
      <c r="D62" s="88"/>
      <c r="E62" s="89"/>
      <c r="F62" s="71"/>
      <c r="G62" s="72"/>
      <c r="H62" s="140"/>
    </row>
    <row r="63" spans="1:8" x14ac:dyDescent="0.15">
      <c r="A63" s="146"/>
      <c r="B63" s="80">
        <f t="shared" si="4"/>
        <v>0</v>
      </c>
      <c r="C63" s="87"/>
      <c r="D63" s="88"/>
      <c r="E63" s="89"/>
      <c r="F63" s="71"/>
      <c r="G63" s="72"/>
      <c r="H63" s="140"/>
    </row>
    <row r="64" spans="1:8" x14ac:dyDescent="0.15">
      <c r="A64" s="147"/>
      <c r="B64" s="80">
        <f t="shared" si="4"/>
        <v>0</v>
      </c>
      <c r="C64" s="120"/>
      <c r="D64" s="88"/>
      <c r="E64" s="89"/>
      <c r="F64" s="71"/>
      <c r="G64" s="72"/>
      <c r="H64" s="154"/>
    </row>
    <row r="65" spans="1:8" x14ac:dyDescent="0.15">
      <c r="A65" s="165"/>
      <c r="B65" s="82">
        <f t="shared" si="4"/>
        <v>0</v>
      </c>
      <c r="C65" s="90"/>
      <c r="D65" s="91"/>
      <c r="E65" s="92"/>
      <c r="F65" s="77"/>
      <c r="G65" s="93"/>
      <c r="H65" s="172"/>
    </row>
    <row r="66" spans="1:8" x14ac:dyDescent="0.15">
      <c r="A66" s="131" t="s">
        <v>55</v>
      </c>
      <c r="B66" s="132">
        <f>SUM(B67:B70)</f>
        <v>0</v>
      </c>
      <c r="C66" s="84"/>
      <c r="D66" s="85"/>
      <c r="E66" s="86"/>
      <c r="F66" s="63"/>
      <c r="G66" s="64"/>
      <c r="H66" s="145"/>
    </row>
    <row r="67" spans="1:8" x14ac:dyDescent="0.15">
      <c r="A67" s="146"/>
      <c r="B67" s="80">
        <f t="shared" si="4"/>
        <v>0</v>
      </c>
      <c r="C67" s="87"/>
      <c r="D67" s="88"/>
      <c r="E67" s="89"/>
      <c r="F67" s="71"/>
      <c r="G67" s="72"/>
      <c r="H67" s="140"/>
    </row>
    <row r="68" spans="1:8" x14ac:dyDescent="0.15">
      <c r="A68" s="147"/>
      <c r="B68" s="118">
        <f>ROUNDUP(C68*D68*F68/1000,0)</f>
        <v>0</v>
      </c>
      <c r="C68" s="120"/>
      <c r="D68" s="121"/>
      <c r="E68" s="122"/>
      <c r="F68" s="83"/>
      <c r="G68" s="119"/>
      <c r="H68" s="154"/>
    </row>
    <row r="69" spans="1:8" x14ac:dyDescent="0.15">
      <c r="A69" s="147"/>
      <c r="B69" s="118">
        <f>ROUNDUP(C69*D69*F69/1000,0)</f>
        <v>0</v>
      </c>
      <c r="C69" s="120"/>
      <c r="D69" s="121"/>
      <c r="E69" s="122"/>
      <c r="F69" s="83"/>
      <c r="G69" s="119"/>
      <c r="H69" s="154"/>
    </row>
    <row r="70" spans="1:8" x14ac:dyDescent="0.15">
      <c r="A70" s="147"/>
      <c r="B70" s="118">
        <f t="shared" si="4"/>
        <v>0</v>
      </c>
      <c r="C70" s="120"/>
      <c r="D70" s="121"/>
      <c r="E70" s="122"/>
      <c r="F70" s="83"/>
      <c r="G70" s="119"/>
      <c r="H70" s="154"/>
    </row>
    <row r="71" spans="1:8" x14ac:dyDescent="0.15">
      <c r="A71" s="131" t="s">
        <v>56</v>
      </c>
      <c r="B71" s="132">
        <f>SUM(B72:B77)</f>
        <v>0</v>
      </c>
      <c r="C71" s="84"/>
      <c r="D71" s="85"/>
      <c r="E71" s="86"/>
      <c r="F71" s="63"/>
      <c r="G71" s="64"/>
      <c r="H71" s="145"/>
    </row>
    <row r="72" spans="1:8" x14ac:dyDescent="0.15">
      <c r="A72" s="146"/>
      <c r="B72" s="80">
        <f t="shared" ref="B72:B77" si="5">ROUNDUP(C72*D72*F72/1000,0)</f>
        <v>0</v>
      </c>
      <c r="C72" s="87"/>
      <c r="D72" s="88"/>
      <c r="E72" s="89"/>
      <c r="F72" s="71"/>
      <c r="G72" s="72"/>
      <c r="H72" s="140"/>
    </row>
    <row r="73" spans="1:8" x14ac:dyDescent="0.15">
      <c r="A73" s="146"/>
      <c r="B73" s="80">
        <f t="shared" si="5"/>
        <v>0</v>
      </c>
      <c r="C73" s="87"/>
      <c r="D73" s="88"/>
      <c r="E73" s="89"/>
      <c r="F73" s="71"/>
      <c r="G73" s="72"/>
      <c r="H73" s="140"/>
    </row>
    <row r="74" spans="1:8" x14ac:dyDescent="0.15">
      <c r="A74" s="146"/>
      <c r="B74" s="80">
        <f t="shared" si="5"/>
        <v>0</v>
      </c>
      <c r="C74" s="87"/>
      <c r="D74" s="88"/>
      <c r="E74" s="89"/>
      <c r="F74" s="71"/>
      <c r="G74" s="72"/>
      <c r="H74" s="140"/>
    </row>
    <row r="75" spans="1:8" x14ac:dyDescent="0.15">
      <c r="A75" s="146"/>
      <c r="B75" s="80">
        <f t="shared" si="5"/>
        <v>0</v>
      </c>
      <c r="C75" s="87"/>
      <c r="D75" s="88"/>
      <c r="E75" s="89"/>
      <c r="F75" s="71"/>
      <c r="G75" s="72"/>
      <c r="H75" s="140"/>
    </row>
    <row r="76" spans="1:8" x14ac:dyDescent="0.15">
      <c r="A76" s="146"/>
      <c r="B76" s="80">
        <f t="shared" si="5"/>
        <v>0</v>
      </c>
      <c r="C76" s="87"/>
      <c r="D76" s="88"/>
      <c r="E76" s="89"/>
      <c r="F76" s="71"/>
      <c r="G76" s="72"/>
      <c r="H76" s="140"/>
    </row>
    <row r="77" spans="1:8" x14ac:dyDescent="0.15">
      <c r="A77" s="175"/>
      <c r="B77" s="76">
        <f t="shared" si="5"/>
        <v>0</v>
      </c>
      <c r="C77" s="123"/>
      <c r="D77" s="124"/>
      <c r="E77" s="125"/>
      <c r="F77" s="126"/>
      <c r="G77" s="127"/>
      <c r="H77" s="128"/>
    </row>
    <row r="78" spans="1:8" ht="15" customHeight="1" x14ac:dyDescent="0.15">
      <c r="A78" s="96" t="s">
        <v>28</v>
      </c>
      <c r="B78" s="37">
        <f>B79+B97+B110</f>
        <v>0</v>
      </c>
      <c r="C78" s="116"/>
      <c r="D78" s="246"/>
      <c r="E78" s="247"/>
      <c r="F78" s="248"/>
      <c r="G78" s="249"/>
      <c r="H78" s="117"/>
    </row>
    <row r="79" spans="1:8" ht="15" customHeight="1" x14ac:dyDescent="0.15">
      <c r="A79" s="97" t="s">
        <v>25</v>
      </c>
      <c r="B79" s="50">
        <f>B80+B93+B86</f>
        <v>0</v>
      </c>
      <c r="C79" s="116"/>
      <c r="D79" s="246"/>
      <c r="E79" s="247"/>
      <c r="F79" s="248"/>
      <c r="G79" s="249"/>
      <c r="H79" s="117"/>
    </row>
    <row r="80" spans="1:8" ht="15" customHeight="1" x14ac:dyDescent="0.15">
      <c r="A80" s="98"/>
      <c r="B80" s="99">
        <f>SUM(B81:B85)</f>
        <v>0</v>
      </c>
      <c r="C80" s="116"/>
      <c r="D80" s="246"/>
      <c r="E80" s="247"/>
      <c r="F80" s="248"/>
      <c r="G80" s="249"/>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46"/>
      <c r="E86" s="247"/>
      <c r="F86" s="248"/>
      <c r="G86" s="249"/>
      <c r="H86" s="117"/>
    </row>
    <row r="87" spans="1:8" x14ac:dyDescent="0.15">
      <c r="A87" s="60"/>
      <c r="B87" s="61">
        <f t="shared" ref="B87:B92" si="6">ROUNDUP(C87*D87*F87/1000,0)</f>
        <v>0</v>
      </c>
      <c r="C87" s="106"/>
      <c r="D87" s="85"/>
      <c r="E87" s="86"/>
      <c r="F87" s="63"/>
      <c r="G87" s="64"/>
      <c r="H87" s="65"/>
    </row>
    <row r="88" spans="1:8" x14ac:dyDescent="0.15">
      <c r="A88" s="79"/>
      <c r="B88" s="80">
        <f t="shared" si="6"/>
        <v>0</v>
      </c>
      <c r="C88" s="107"/>
      <c r="D88" s="88"/>
      <c r="E88" s="89"/>
      <c r="F88" s="71"/>
      <c r="G88" s="72"/>
      <c r="H88" s="73"/>
    </row>
    <row r="89" spans="1:8" x14ac:dyDescent="0.15">
      <c r="A89" s="79"/>
      <c r="B89" s="80">
        <f t="shared" si="6"/>
        <v>0</v>
      </c>
      <c r="C89" s="107"/>
      <c r="D89" s="88"/>
      <c r="E89" s="89"/>
      <c r="F89" s="71"/>
      <c r="G89" s="72"/>
      <c r="H89" s="73"/>
    </row>
    <row r="90" spans="1:8" x14ac:dyDescent="0.15">
      <c r="A90" s="79"/>
      <c r="B90" s="80">
        <f t="shared" si="6"/>
        <v>0</v>
      </c>
      <c r="C90" s="107"/>
      <c r="D90" s="88"/>
      <c r="E90" s="89"/>
      <c r="F90" s="71"/>
      <c r="G90" s="72"/>
      <c r="H90" s="73"/>
    </row>
    <row r="91" spans="1:8" x14ac:dyDescent="0.15">
      <c r="A91" s="79"/>
      <c r="B91" s="80">
        <f t="shared" si="6"/>
        <v>0</v>
      </c>
      <c r="C91" s="107"/>
      <c r="D91" s="88"/>
      <c r="E91" s="89"/>
      <c r="F91" s="71"/>
      <c r="G91" s="72"/>
      <c r="H91" s="73"/>
    </row>
    <row r="92" spans="1:8" x14ac:dyDescent="0.15">
      <c r="A92" s="46"/>
      <c r="B92" s="80">
        <f t="shared" si="6"/>
        <v>0</v>
      </c>
      <c r="C92" s="108"/>
      <c r="D92" s="91"/>
      <c r="E92" s="92"/>
      <c r="F92" s="77"/>
      <c r="G92" s="93"/>
      <c r="H92" s="183"/>
    </row>
    <row r="93" spans="1:8" ht="15" customHeight="1" x14ac:dyDescent="0.15">
      <c r="A93" s="53"/>
      <c r="B93" s="51">
        <f>SUM(B94:B96)</f>
        <v>0</v>
      </c>
      <c r="C93" s="116"/>
      <c r="D93" s="246"/>
      <c r="E93" s="247"/>
      <c r="F93" s="248"/>
      <c r="G93" s="249"/>
      <c r="H93" s="158"/>
    </row>
    <row r="94" spans="1:8" x14ac:dyDescent="0.15">
      <c r="A94" s="79"/>
      <c r="B94" s="80">
        <f>ROUNDUP(C94*D94*F94/1000,0)</f>
        <v>0</v>
      </c>
      <c r="C94" s="62"/>
      <c r="D94" s="85"/>
      <c r="E94" s="86"/>
      <c r="F94" s="63"/>
      <c r="G94" s="64"/>
      <c r="H94" s="145"/>
    </row>
    <row r="95" spans="1:8" x14ac:dyDescent="0.15">
      <c r="A95" s="79"/>
      <c r="B95" s="80">
        <f>ROUNDUP(C95*D95*F95/1000,0)</f>
        <v>0</v>
      </c>
      <c r="C95" s="81"/>
      <c r="D95" s="88"/>
      <c r="E95" s="89"/>
      <c r="F95" s="71"/>
      <c r="G95" s="72"/>
      <c r="H95" s="140"/>
    </row>
    <row r="96" spans="1:8" x14ac:dyDescent="0.15">
      <c r="A96" s="66"/>
      <c r="B96" s="67">
        <f>ROUNDUP(C96*D96*F96/1000,0)</f>
        <v>0</v>
      </c>
      <c r="C96" s="81"/>
      <c r="D96" s="88"/>
      <c r="E96" s="89"/>
      <c r="F96" s="71"/>
      <c r="G96" s="72"/>
      <c r="H96" s="140"/>
    </row>
    <row r="97" spans="1:8" ht="15" customHeight="1" x14ac:dyDescent="0.15">
      <c r="A97" s="97" t="s">
        <v>26</v>
      </c>
      <c r="B97" s="50">
        <f>B98+B104</f>
        <v>0</v>
      </c>
      <c r="C97" s="116"/>
      <c r="D97" s="246"/>
      <c r="E97" s="247"/>
      <c r="F97" s="248"/>
      <c r="G97" s="249"/>
      <c r="H97" s="117"/>
    </row>
    <row r="98" spans="1:8" ht="15" customHeight="1" x14ac:dyDescent="0.15">
      <c r="A98" s="109"/>
      <c r="B98" s="51">
        <f>SUM(B99:B103)</f>
        <v>0</v>
      </c>
      <c r="C98" s="116"/>
      <c r="D98" s="246"/>
      <c r="E98" s="247"/>
      <c r="F98" s="248"/>
      <c r="G98" s="249"/>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46"/>
      <c r="E104" s="247"/>
      <c r="F104" s="248"/>
      <c r="G104" s="249"/>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46"/>
      <c r="E110" s="247"/>
      <c r="F110" s="248"/>
      <c r="G110" s="249"/>
      <c r="H110" s="117"/>
    </row>
    <row r="111" spans="1:8" ht="15" customHeight="1" x14ac:dyDescent="0.15">
      <c r="A111" s="109"/>
      <c r="B111" s="51">
        <f>SUM(B112:B113)</f>
        <v>0</v>
      </c>
      <c r="C111" s="116"/>
      <c r="D111" s="246"/>
      <c r="E111" s="247"/>
      <c r="F111" s="248"/>
      <c r="G111" s="249"/>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46"/>
      <c r="E114" s="247"/>
      <c r="F114" s="248"/>
      <c r="G114" s="249"/>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46"/>
      <c r="E120" s="247"/>
      <c r="F120" s="248"/>
      <c r="G120" s="249"/>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37"/>
      <c r="D124" s="238"/>
      <c r="E124" s="238"/>
      <c r="F124" s="238"/>
      <c r="G124" s="238"/>
      <c r="H124" s="239"/>
    </row>
    <row r="125" spans="1:8" ht="15" customHeight="1" x14ac:dyDescent="0.15">
      <c r="A125" s="112" t="s">
        <v>30</v>
      </c>
      <c r="B125" s="188">
        <f>ROUNDDOWN(B124*0.1,1)</f>
        <v>0</v>
      </c>
      <c r="C125" s="240"/>
      <c r="D125" s="241"/>
      <c r="E125" s="241"/>
      <c r="F125" s="241"/>
      <c r="G125" s="241"/>
      <c r="H125" s="242"/>
    </row>
    <row r="126" spans="1:8" ht="23.25" customHeight="1" thickBot="1" x14ac:dyDescent="0.2">
      <c r="A126" s="2" t="s">
        <v>38</v>
      </c>
      <c r="B126" s="190">
        <f>B124+B125</f>
        <v>0</v>
      </c>
      <c r="C126" s="243"/>
      <c r="D126" s="244"/>
      <c r="E126" s="244"/>
      <c r="F126" s="244"/>
      <c r="G126" s="244"/>
      <c r="H126" s="245"/>
    </row>
  </sheetData>
  <mergeCells count="42">
    <mergeCell ref="D86:E86"/>
    <mergeCell ref="F86:G86"/>
    <mergeCell ref="D80:E80"/>
    <mergeCell ref="D51:E51"/>
    <mergeCell ref="F51:G51"/>
    <mergeCell ref="D78:E78"/>
    <mergeCell ref="F78:G78"/>
    <mergeCell ref="D79:E79"/>
    <mergeCell ref="F79:G79"/>
    <mergeCell ref="F80:G80"/>
    <mergeCell ref="D97:E97"/>
    <mergeCell ref="F97:G97"/>
    <mergeCell ref="D98:E98"/>
    <mergeCell ref="F98:G98"/>
    <mergeCell ref="D93:E93"/>
    <mergeCell ref="F93:G93"/>
    <mergeCell ref="C124:H126"/>
    <mergeCell ref="D104:E104"/>
    <mergeCell ref="F104:G104"/>
    <mergeCell ref="D110:E110"/>
    <mergeCell ref="F110:G110"/>
    <mergeCell ref="D114:E114"/>
    <mergeCell ref="F114:G114"/>
    <mergeCell ref="D120:E120"/>
    <mergeCell ref="F120:G120"/>
    <mergeCell ref="D111:E111"/>
    <mergeCell ref="F111:G111"/>
    <mergeCell ref="H3:H4"/>
    <mergeCell ref="A1:H1"/>
    <mergeCell ref="C3:G3"/>
    <mergeCell ref="D5:E5"/>
    <mergeCell ref="F5:G5"/>
    <mergeCell ref="A3:A4"/>
    <mergeCell ref="B3:B4"/>
    <mergeCell ref="D4:E4"/>
    <mergeCell ref="F4:G4"/>
    <mergeCell ref="D6:E6"/>
    <mergeCell ref="F6:G6"/>
    <mergeCell ref="D21:E21"/>
    <mergeCell ref="F21:G21"/>
    <mergeCell ref="D36:E36"/>
    <mergeCell ref="F36:G36"/>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J126"/>
  <sheetViews>
    <sheetView view="pageBreakPreview" zoomScale="85" zoomScaleNormal="100" zoomScaleSheetLayoutView="85" workbookViewId="0">
      <selection activeCell="A12" sqref="A1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25" t="s">
        <v>62</v>
      </c>
      <c r="B1" s="225"/>
      <c r="C1" s="225"/>
      <c r="D1" s="225"/>
      <c r="E1" s="225"/>
      <c r="F1" s="225"/>
      <c r="G1" s="225"/>
      <c r="H1" s="225"/>
    </row>
    <row r="2" spans="1:10" ht="18" thickBot="1" x14ac:dyDescent="0.2">
      <c r="A2" s="56" t="s">
        <v>64</v>
      </c>
      <c r="B2" s="114"/>
      <c r="C2" s="114"/>
    </row>
    <row r="3" spans="1:10" ht="18" customHeight="1" thickBot="1" x14ac:dyDescent="0.2">
      <c r="A3" s="233" t="s">
        <v>0</v>
      </c>
      <c r="B3" s="235" t="s">
        <v>8</v>
      </c>
      <c r="C3" s="226" t="s">
        <v>1</v>
      </c>
      <c r="D3" s="227"/>
      <c r="E3" s="227"/>
      <c r="F3" s="227"/>
      <c r="G3" s="228"/>
      <c r="H3" s="223" t="s">
        <v>2</v>
      </c>
    </row>
    <row r="4" spans="1:10" ht="18" customHeight="1" thickBot="1" x14ac:dyDescent="0.2">
      <c r="A4" s="234"/>
      <c r="B4" s="236"/>
      <c r="C4" s="58" t="s">
        <v>41</v>
      </c>
      <c r="D4" s="229" t="s">
        <v>42</v>
      </c>
      <c r="E4" s="230"/>
      <c r="F4" s="231" t="s">
        <v>43</v>
      </c>
      <c r="G4" s="232"/>
      <c r="H4" s="224"/>
    </row>
    <row r="5" spans="1:10" ht="15" customHeight="1" x14ac:dyDescent="0.15">
      <c r="A5" s="57" t="s">
        <v>23</v>
      </c>
      <c r="B5" s="38">
        <f>B6+B21+B36</f>
        <v>0</v>
      </c>
      <c r="C5" s="58"/>
      <c r="D5" s="229"/>
      <c r="E5" s="230"/>
      <c r="F5" s="231"/>
      <c r="G5" s="232"/>
      <c r="H5" s="59"/>
    </row>
    <row r="6" spans="1:10" x14ac:dyDescent="0.15">
      <c r="A6" s="131" t="s">
        <v>57</v>
      </c>
      <c r="B6" s="99">
        <f>SUM(B7:B20)</f>
        <v>0</v>
      </c>
      <c r="C6" s="129"/>
      <c r="D6" s="220"/>
      <c r="E6" s="221"/>
      <c r="F6" s="220"/>
      <c r="G6" s="222"/>
      <c r="H6" s="130"/>
    </row>
    <row r="7" spans="1:10" x14ac:dyDescent="0.15">
      <c r="A7" s="133" t="s">
        <v>51</v>
      </c>
      <c r="B7" s="192">
        <f>ROUNDUP(C7*D7*F7/1000,0)</f>
        <v>0</v>
      </c>
      <c r="C7" s="202"/>
      <c r="D7" s="208"/>
      <c r="E7" s="209"/>
      <c r="F7" s="210"/>
      <c r="G7" s="139"/>
      <c r="H7" s="199"/>
    </row>
    <row r="8" spans="1:10" x14ac:dyDescent="0.15">
      <c r="A8" s="133" t="s">
        <v>67</v>
      </c>
      <c r="B8" s="192">
        <f>ROUNDUP(C8*D8*F8/1000,0)</f>
        <v>0</v>
      </c>
      <c r="C8" s="202"/>
      <c r="D8" s="208"/>
      <c r="E8" s="209"/>
      <c r="F8" s="210"/>
      <c r="G8" s="185"/>
      <c r="H8" s="199"/>
    </row>
    <row r="9" spans="1:10" x14ac:dyDescent="0.15">
      <c r="A9" s="133" t="s">
        <v>9</v>
      </c>
      <c r="B9" s="200">
        <f t="shared" ref="B9:B50" si="0">ROUNDUP(C9*D9*F9/1000,0)</f>
        <v>0</v>
      </c>
      <c r="C9" s="212"/>
      <c r="D9" s="208"/>
      <c r="E9" s="209"/>
      <c r="F9" s="210"/>
      <c r="G9" s="139"/>
      <c r="H9" s="199"/>
      <c r="I9" s="189"/>
      <c r="J9" s="186"/>
    </row>
    <row r="10" spans="1:10" x14ac:dyDescent="0.15">
      <c r="A10" s="133" t="s">
        <v>50</v>
      </c>
      <c r="B10" s="200">
        <f>ROUNDUP(C10*D10*F10/1000,0)</f>
        <v>0</v>
      </c>
      <c r="C10" s="212"/>
      <c r="D10" s="208"/>
      <c r="E10" s="209"/>
      <c r="F10" s="210"/>
      <c r="G10" s="139"/>
      <c r="H10" s="199"/>
    </row>
    <row r="11" spans="1:10" s="3" customFormat="1" x14ac:dyDescent="0.15">
      <c r="A11" s="133" t="s">
        <v>44</v>
      </c>
      <c r="B11" s="200">
        <f t="shared" si="0"/>
        <v>0</v>
      </c>
      <c r="C11" s="212"/>
      <c r="D11" s="208"/>
      <c r="E11" s="209"/>
      <c r="F11" s="210"/>
      <c r="G11" s="139"/>
      <c r="H11" s="199"/>
    </row>
    <row r="12" spans="1:10" x14ac:dyDescent="0.15">
      <c r="A12" s="133" t="s">
        <v>3</v>
      </c>
      <c r="B12" s="200">
        <f t="shared" si="0"/>
        <v>0</v>
      </c>
      <c r="C12" s="212"/>
      <c r="D12" s="208"/>
      <c r="E12" s="209"/>
      <c r="F12" s="210"/>
      <c r="G12" s="139"/>
      <c r="H12" s="199"/>
    </row>
    <row r="13" spans="1:10" x14ac:dyDescent="0.15">
      <c r="A13" s="133" t="s">
        <v>4</v>
      </c>
      <c r="B13" s="200">
        <f t="shared" si="0"/>
        <v>0</v>
      </c>
      <c r="C13" s="212"/>
      <c r="D13" s="208"/>
      <c r="E13" s="209"/>
      <c r="F13" s="210"/>
      <c r="G13" s="139"/>
      <c r="H13" s="199"/>
    </row>
    <row r="14" spans="1:10" x14ac:dyDescent="0.15">
      <c r="A14" s="133" t="s">
        <v>21</v>
      </c>
      <c r="B14" s="200">
        <f t="shared" si="0"/>
        <v>0</v>
      </c>
      <c r="C14" s="212"/>
      <c r="D14" s="208"/>
      <c r="E14" s="209"/>
      <c r="F14" s="210"/>
      <c r="G14" s="139"/>
      <c r="H14" s="199"/>
    </row>
    <row r="15" spans="1:10" x14ac:dyDescent="0.15">
      <c r="A15" s="133" t="s">
        <v>69</v>
      </c>
      <c r="B15" s="200">
        <f t="shared" si="0"/>
        <v>0</v>
      </c>
      <c r="C15" s="212"/>
      <c r="D15" s="208"/>
      <c r="E15" s="209"/>
      <c r="F15" s="210"/>
      <c r="G15" s="72"/>
      <c r="H15" s="199"/>
    </row>
    <row r="16" spans="1:10" x14ac:dyDescent="0.15">
      <c r="A16" s="133" t="s">
        <v>19</v>
      </c>
      <c r="B16" s="200">
        <f t="shared" si="0"/>
        <v>0</v>
      </c>
      <c r="C16" s="212"/>
      <c r="D16" s="208"/>
      <c r="E16" s="209"/>
      <c r="F16" s="210"/>
      <c r="G16" s="139"/>
      <c r="H16" s="199"/>
    </row>
    <row r="17" spans="1:10" x14ac:dyDescent="0.15">
      <c r="A17" s="133" t="s">
        <v>5</v>
      </c>
      <c r="B17" s="200">
        <f t="shared" si="0"/>
        <v>0</v>
      </c>
      <c r="C17" s="212"/>
      <c r="D17" s="208"/>
      <c r="E17" s="209"/>
      <c r="F17" s="210"/>
      <c r="G17" s="139"/>
      <c r="H17" s="199"/>
    </row>
    <row r="18" spans="1:10" x14ac:dyDescent="0.15">
      <c r="A18" s="133" t="s">
        <v>6</v>
      </c>
      <c r="B18" s="200">
        <f t="shared" si="0"/>
        <v>0</v>
      </c>
      <c r="C18" s="212"/>
      <c r="D18" s="208"/>
      <c r="E18" s="209"/>
      <c r="F18" s="210"/>
      <c r="G18" s="139"/>
      <c r="H18" s="199"/>
    </row>
    <row r="19" spans="1:10" x14ac:dyDescent="0.15">
      <c r="A19" s="133" t="s">
        <v>7</v>
      </c>
      <c r="B19" s="200">
        <f t="shared" si="0"/>
        <v>0</v>
      </c>
      <c r="C19" s="212"/>
      <c r="D19" s="208"/>
      <c r="E19" s="209"/>
      <c r="F19" s="210"/>
      <c r="G19" s="139"/>
      <c r="H19" s="199"/>
    </row>
    <row r="20" spans="1:10" x14ac:dyDescent="0.15">
      <c r="A20" s="133" t="s">
        <v>72</v>
      </c>
      <c r="B20" s="200">
        <f t="shared" si="0"/>
        <v>0</v>
      </c>
      <c r="C20" s="212"/>
      <c r="D20" s="208"/>
      <c r="E20" s="209"/>
      <c r="F20" s="210"/>
      <c r="G20" s="72"/>
      <c r="H20" s="199"/>
    </row>
    <row r="21" spans="1:10" x14ac:dyDescent="0.15">
      <c r="A21" s="131" t="s">
        <v>58</v>
      </c>
      <c r="B21" s="143">
        <f>SUM(B22:B35)</f>
        <v>0</v>
      </c>
      <c r="C21" s="144"/>
      <c r="D21" s="250"/>
      <c r="E21" s="251"/>
      <c r="F21" s="250"/>
      <c r="G21" s="252"/>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22</v>
      </c>
      <c r="B29" s="192">
        <f t="shared" si="0"/>
        <v>0</v>
      </c>
      <c r="C29" s="193"/>
      <c r="D29" s="195"/>
      <c r="E29" s="196"/>
      <c r="F29" s="197"/>
      <c r="G29" s="198"/>
      <c r="H29" s="199"/>
    </row>
    <row r="30" spans="1:10" x14ac:dyDescent="0.15">
      <c r="A30" s="194" t="s">
        <v>69</v>
      </c>
      <c r="B30" s="200">
        <f t="shared" ref="B30" si="1">ROUNDUP(C30*D30*F30/1000,0)</f>
        <v>0</v>
      </c>
      <c r="C30" s="193"/>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0"/>
      <c r="E36" s="251"/>
      <c r="F36" s="250"/>
      <c r="G36" s="252"/>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22</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3"/>
      <c r="E51" s="254"/>
      <c r="F51" s="253"/>
      <c r="G51" s="255"/>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46"/>
      <c r="E78" s="247"/>
      <c r="F78" s="248"/>
      <c r="G78" s="249"/>
      <c r="H78" s="117"/>
    </row>
    <row r="79" spans="1:8" ht="15" customHeight="1" x14ac:dyDescent="0.15">
      <c r="A79" s="97" t="s">
        <v>25</v>
      </c>
      <c r="B79" s="50">
        <f>B80+B93+B86</f>
        <v>0</v>
      </c>
      <c r="C79" s="116"/>
      <c r="D79" s="246"/>
      <c r="E79" s="247"/>
      <c r="F79" s="248"/>
      <c r="G79" s="249"/>
      <c r="H79" s="117"/>
    </row>
    <row r="80" spans="1:8" ht="15" customHeight="1" x14ac:dyDescent="0.15">
      <c r="A80" s="98"/>
      <c r="B80" s="99">
        <f>SUM(B81:B85)</f>
        <v>0</v>
      </c>
      <c r="C80" s="116"/>
      <c r="D80" s="246"/>
      <c r="E80" s="247"/>
      <c r="F80" s="248"/>
      <c r="G80" s="249"/>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46"/>
      <c r="E86" s="247"/>
      <c r="F86" s="248"/>
      <c r="G86" s="249"/>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46"/>
      <c r="E93" s="247"/>
      <c r="F93" s="248"/>
      <c r="G93" s="249"/>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46"/>
      <c r="E97" s="247"/>
      <c r="F97" s="248"/>
      <c r="G97" s="249"/>
      <c r="H97" s="117"/>
    </row>
    <row r="98" spans="1:8" ht="15" customHeight="1" x14ac:dyDescent="0.15">
      <c r="A98" s="109"/>
      <c r="B98" s="51">
        <f>SUM(B99:B103)</f>
        <v>0</v>
      </c>
      <c r="C98" s="116"/>
      <c r="D98" s="246"/>
      <c r="E98" s="247"/>
      <c r="F98" s="248"/>
      <c r="G98" s="249"/>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46"/>
      <c r="E104" s="247"/>
      <c r="F104" s="248"/>
      <c r="G104" s="249"/>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46"/>
      <c r="E110" s="247"/>
      <c r="F110" s="248"/>
      <c r="G110" s="249"/>
      <c r="H110" s="117"/>
    </row>
    <row r="111" spans="1:8" ht="15" customHeight="1" x14ac:dyDescent="0.15">
      <c r="A111" s="109"/>
      <c r="B111" s="51">
        <f>SUM(B112:B113)</f>
        <v>0</v>
      </c>
      <c r="C111" s="116"/>
      <c r="D111" s="246"/>
      <c r="E111" s="247"/>
      <c r="F111" s="248"/>
      <c r="G111" s="249"/>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46"/>
      <c r="E114" s="247"/>
      <c r="F114" s="248"/>
      <c r="G114" s="249"/>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46"/>
      <c r="E120" s="247"/>
      <c r="F120" s="248"/>
      <c r="G120" s="249"/>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37"/>
      <c r="D124" s="238"/>
      <c r="E124" s="238"/>
      <c r="F124" s="238"/>
      <c r="G124" s="238"/>
      <c r="H124" s="239"/>
    </row>
    <row r="125" spans="1:8" ht="15" customHeight="1" x14ac:dyDescent="0.15">
      <c r="A125" s="112" t="s">
        <v>30</v>
      </c>
      <c r="B125" s="188">
        <f>ROUNDDOWN(B124*0.1,1)</f>
        <v>0</v>
      </c>
      <c r="C125" s="240"/>
      <c r="D125" s="241"/>
      <c r="E125" s="241"/>
      <c r="F125" s="241"/>
      <c r="G125" s="241"/>
      <c r="H125" s="242"/>
    </row>
    <row r="126" spans="1:8" ht="23.25" customHeight="1" thickBot="1" x14ac:dyDescent="0.2">
      <c r="A126" s="2" t="s">
        <v>38</v>
      </c>
      <c r="B126" s="190">
        <f>B124+B125</f>
        <v>0</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J126"/>
  <sheetViews>
    <sheetView view="pageBreakPreview" zoomScale="85" zoomScaleNormal="100" zoomScaleSheetLayoutView="85" workbookViewId="0">
      <selection activeCell="A7" sqref="A7"/>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25" t="s">
        <v>66</v>
      </c>
      <c r="B1" s="225"/>
      <c r="C1" s="225"/>
      <c r="D1" s="225"/>
      <c r="E1" s="225"/>
      <c r="F1" s="225"/>
      <c r="G1" s="225"/>
      <c r="H1" s="225"/>
    </row>
    <row r="2" spans="1:10" ht="18" thickBot="1" x14ac:dyDescent="0.2">
      <c r="A2" s="56" t="s">
        <v>64</v>
      </c>
      <c r="B2" s="114"/>
      <c r="C2" s="114"/>
    </row>
    <row r="3" spans="1:10" ht="18" customHeight="1" thickBot="1" x14ac:dyDescent="0.2">
      <c r="A3" s="233" t="s">
        <v>0</v>
      </c>
      <c r="B3" s="235" t="s">
        <v>8</v>
      </c>
      <c r="C3" s="226" t="s">
        <v>1</v>
      </c>
      <c r="D3" s="227"/>
      <c r="E3" s="227"/>
      <c r="F3" s="227"/>
      <c r="G3" s="228"/>
      <c r="H3" s="223" t="s">
        <v>2</v>
      </c>
    </row>
    <row r="4" spans="1:10" ht="18" customHeight="1" thickBot="1" x14ac:dyDescent="0.2">
      <c r="A4" s="234"/>
      <c r="B4" s="236"/>
      <c r="C4" s="58" t="s">
        <v>41</v>
      </c>
      <c r="D4" s="229" t="s">
        <v>42</v>
      </c>
      <c r="E4" s="230"/>
      <c r="F4" s="231" t="s">
        <v>43</v>
      </c>
      <c r="G4" s="232"/>
      <c r="H4" s="224"/>
    </row>
    <row r="5" spans="1:10" ht="15" customHeight="1" x14ac:dyDescent="0.15">
      <c r="A5" s="57" t="s">
        <v>23</v>
      </c>
      <c r="B5" s="38">
        <f>B6+B21+B36</f>
        <v>0</v>
      </c>
      <c r="C5" s="58"/>
      <c r="D5" s="229"/>
      <c r="E5" s="230"/>
      <c r="F5" s="231"/>
      <c r="G5" s="232"/>
      <c r="H5" s="59"/>
    </row>
    <row r="6" spans="1:10" x14ac:dyDescent="0.15">
      <c r="A6" s="131" t="s">
        <v>57</v>
      </c>
      <c r="B6" s="99">
        <f>SUM(B7:B20)</f>
        <v>0</v>
      </c>
      <c r="C6" s="129"/>
      <c r="D6" s="220"/>
      <c r="E6" s="221"/>
      <c r="F6" s="220"/>
      <c r="G6" s="222"/>
      <c r="H6" s="130"/>
    </row>
    <row r="7" spans="1:10" x14ac:dyDescent="0.15">
      <c r="A7" s="194" t="s">
        <v>51</v>
      </c>
      <c r="B7" s="192">
        <f>ROUNDUP(C7*D7*F7/1000,0)</f>
        <v>0</v>
      </c>
      <c r="C7" s="193"/>
      <c r="D7" s="195"/>
      <c r="E7" s="196"/>
      <c r="F7" s="197"/>
      <c r="G7" s="198"/>
      <c r="H7" s="199"/>
    </row>
    <row r="8" spans="1:10" x14ac:dyDescent="0.15">
      <c r="A8" s="194" t="s">
        <v>67</v>
      </c>
      <c r="B8" s="192">
        <f>ROUNDUP(C8*D8*F8/1000,0)</f>
        <v>0</v>
      </c>
      <c r="C8" s="193"/>
      <c r="D8" s="195"/>
      <c r="E8" s="196"/>
      <c r="F8" s="197"/>
      <c r="G8" s="198"/>
      <c r="H8" s="199"/>
    </row>
    <row r="9" spans="1:10" x14ac:dyDescent="0.15">
      <c r="A9" s="194" t="s">
        <v>9</v>
      </c>
      <c r="B9" s="200">
        <f t="shared" ref="B9:B50" si="0">ROUNDUP(C9*D9*F9/1000,0)</f>
        <v>0</v>
      </c>
      <c r="C9" s="214"/>
      <c r="D9" s="195"/>
      <c r="E9" s="196"/>
      <c r="F9" s="197"/>
      <c r="G9" s="198"/>
      <c r="H9" s="199"/>
      <c r="I9" s="189"/>
      <c r="J9" s="186"/>
    </row>
    <row r="10" spans="1:10" x14ac:dyDescent="0.15">
      <c r="A10" s="194" t="s">
        <v>50</v>
      </c>
      <c r="B10" s="200">
        <f>ROUNDUP(C10*D10*F10/1000,0)</f>
        <v>0</v>
      </c>
      <c r="C10" s="214"/>
      <c r="D10" s="195"/>
      <c r="E10" s="196"/>
      <c r="F10" s="197"/>
      <c r="G10" s="198"/>
      <c r="H10" s="199"/>
    </row>
    <row r="11" spans="1:10" s="3" customFormat="1" x14ac:dyDescent="0.15">
      <c r="A11" s="194" t="s">
        <v>44</v>
      </c>
      <c r="B11" s="200">
        <f t="shared" si="0"/>
        <v>0</v>
      </c>
      <c r="C11" s="214"/>
      <c r="D11" s="195"/>
      <c r="E11" s="196"/>
      <c r="F11" s="197"/>
      <c r="G11" s="198"/>
      <c r="H11" s="199"/>
    </row>
    <row r="12" spans="1:10" x14ac:dyDescent="0.15">
      <c r="A12" s="194" t="s">
        <v>3</v>
      </c>
      <c r="B12" s="200">
        <f t="shared" si="0"/>
        <v>0</v>
      </c>
      <c r="C12" s="214"/>
      <c r="D12" s="195"/>
      <c r="E12" s="196"/>
      <c r="F12" s="197"/>
      <c r="G12" s="198"/>
      <c r="H12" s="199"/>
    </row>
    <row r="13" spans="1:10" x14ac:dyDescent="0.15">
      <c r="A13" s="194" t="s">
        <v>4</v>
      </c>
      <c r="B13" s="200">
        <f t="shared" si="0"/>
        <v>0</v>
      </c>
      <c r="C13" s="214"/>
      <c r="D13" s="195"/>
      <c r="E13" s="196"/>
      <c r="F13" s="197"/>
      <c r="G13" s="198"/>
      <c r="H13" s="199"/>
    </row>
    <row r="14" spans="1:10" x14ac:dyDescent="0.15">
      <c r="A14" s="194" t="s">
        <v>21</v>
      </c>
      <c r="B14" s="200">
        <f t="shared" si="0"/>
        <v>0</v>
      </c>
      <c r="C14" s="214"/>
      <c r="D14" s="195"/>
      <c r="E14" s="196"/>
      <c r="F14" s="197"/>
      <c r="G14" s="198"/>
      <c r="H14" s="199"/>
    </row>
    <row r="15" spans="1:10" x14ac:dyDescent="0.15">
      <c r="A15" s="194" t="s">
        <v>69</v>
      </c>
      <c r="B15" s="200">
        <f t="shared" si="0"/>
        <v>0</v>
      </c>
      <c r="C15" s="214"/>
      <c r="D15" s="195"/>
      <c r="E15" s="196"/>
      <c r="F15" s="197"/>
      <c r="G15" s="198"/>
      <c r="H15" s="199"/>
    </row>
    <row r="16" spans="1:10" x14ac:dyDescent="0.15">
      <c r="A16" s="194" t="s">
        <v>19</v>
      </c>
      <c r="B16" s="200">
        <f t="shared" si="0"/>
        <v>0</v>
      </c>
      <c r="C16" s="214"/>
      <c r="D16" s="195"/>
      <c r="E16" s="196"/>
      <c r="F16" s="197"/>
      <c r="G16" s="198"/>
      <c r="H16" s="199"/>
    </row>
    <row r="17" spans="1:10" x14ac:dyDescent="0.15">
      <c r="A17" s="194" t="s">
        <v>5</v>
      </c>
      <c r="B17" s="200">
        <f t="shared" si="0"/>
        <v>0</v>
      </c>
      <c r="C17" s="214"/>
      <c r="D17" s="195"/>
      <c r="E17" s="196"/>
      <c r="F17" s="197"/>
      <c r="G17" s="198"/>
      <c r="H17" s="199"/>
    </row>
    <row r="18" spans="1:10" x14ac:dyDescent="0.15">
      <c r="A18" s="194" t="s">
        <v>6</v>
      </c>
      <c r="B18" s="200">
        <f t="shared" si="0"/>
        <v>0</v>
      </c>
      <c r="C18" s="214"/>
      <c r="D18" s="195"/>
      <c r="E18" s="196"/>
      <c r="F18" s="197"/>
      <c r="G18" s="198"/>
      <c r="H18" s="199"/>
    </row>
    <row r="19" spans="1:10" x14ac:dyDescent="0.15">
      <c r="A19" s="194" t="s">
        <v>7</v>
      </c>
      <c r="B19" s="200">
        <f t="shared" si="0"/>
        <v>0</v>
      </c>
      <c r="C19" s="214"/>
      <c r="D19" s="195"/>
      <c r="E19" s="196"/>
      <c r="F19" s="197"/>
      <c r="G19" s="198"/>
      <c r="H19" s="199"/>
    </row>
    <row r="20" spans="1:10" x14ac:dyDescent="0.15">
      <c r="A20" s="194" t="s">
        <v>72</v>
      </c>
      <c r="B20" s="200">
        <f t="shared" si="0"/>
        <v>0</v>
      </c>
      <c r="C20" s="214"/>
      <c r="D20" s="195"/>
      <c r="E20" s="196"/>
      <c r="F20" s="197"/>
      <c r="G20" s="198"/>
      <c r="H20" s="199"/>
    </row>
    <row r="21" spans="1:10" x14ac:dyDescent="0.15">
      <c r="A21" s="131" t="s">
        <v>58</v>
      </c>
      <c r="B21" s="143">
        <f>SUM(B22:B35)</f>
        <v>0</v>
      </c>
      <c r="C21" s="144"/>
      <c r="D21" s="250"/>
      <c r="E21" s="251"/>
      <c r="F21" s="250"/>
      <c r="G21" s="252"/>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73</v>
      </c>
      <c r="B29" s="192">
        <f t="shared" si="0"/>
        <v>0</v>
      </c>
      <c r="C29" s="193"/>
      <c r="D29" s="195"/>
      <c r="E29" s="196"/>
      <c r="F29" s="197"/>
      <c r="G29" s="198"/>
      <c r="H29" s="199"/>
    </row>
    <row r="30" spans="1:10" x14ac:dyDescent="0.15">
      <c r="A30" s="194" t="s">
        <v>69</v>
      </c>
      <c r="B30" s="200">
        <f t="shared" ref="B30" si="1">ROUNDUP(C30*D30*F30/1000,0)</f>
        <v>0</v>
      </c>
      <c r="C30" s="214"/>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0"/>
      <c r="E36" s="251"/>
      <c r="F36" s="250"/>
      <c r="G36" s="252"/>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73</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3"/>
      <c r="E51" s="254"/>
      <c r="F51" s="253"/>
      <c r="G51" s="255"/>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46"/>
      <c r="E78" s="247"/>
      <c r="F78" s="248"/>
      <c r="G78" s="249"/>
      <c r="H78" s="117"/>
    </row>
    <row r="79" spans="1:8" ht="15" customHeight="1" x14ac:dyDescent="0.15">
      <c r="A79" s="97" t="s">
        <v>25</v>
      </c>
      <c r="B79" s="50">
        <f>B80+B93+B86</f>
        <v>0</v>
      </c>
      <c r="C79" s="116"/>
      <c r="D79" s="246"/>
      <c r="E79" s="247"/>
      <c r="F79" s="248"/>
      <c r="G79" s="249"/>
      <c r="H79" s="117"/>
    </row>
    <row r="80" spans="1:8" ht="15" customHeight="1" x14ac:dyDescent="0.15">
      <c r="A80" s="98"/>
      <c r="B80" s="99">
        <f>SUM(B81:B85)</f>
        <v>0</v>
      </c>
      <c r="C80" s="116"/>
      <c r="D80" s="246"/>
      <c r="E80" s="247"/>
      <c r="F80" s="248"/>
      <c r="G80" s="249"/>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46"/>
      <c r="E86" s="247"/>
      <c r="F86" s="248"/>
      <c r="G86" s="249"/>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46"/>
      <c r="E93" s="247"/>
      <c r="F93" s="248"/>
      <c r="G93" s="249"/>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46"/>
      <c r="E97" s="247"/>
      <c r="F97" s="248"/>
      <c r="G97" s="249"/>
      <c r="H97" s="117"/>
    </row>
    <row r="98" spans="1:8" ht="15" customHeight="1" x14ac:dyDescent="0.15">
      <c r="A98" s="109"/>
      <c r="B98" s="51">
        <f>SUM(B99:B103)</f>
        <v>0</v>
      </c>
      <c r="C98" s="116"/>
      <c r="D98" s="246"/>
      <c r="E98" s="247"/>
      <c r="F98" s="248"/>
      <c r="G98" s="249"/>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46"/>
      <c r="E104" s="247"/>
      <c r="F104" s="248"/>
      <c r="G104" s="249"/>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46"/>
      <c r="E110" s="247"/>
      <c r="F110" s="248"/>
      <c r="G110" s="249"/>
      <c r="H110" s="117"/>
    </row>
    <row r="111" spans="1:8" ht="15" customHeight="1" x14ac:dyDescent="0.15">
      <c r="A111" s="109"/>
      <c r="B111" s="51">
        <f>SUM(B112:B113)</f>
        <v>0</v>
      </c>
      <c r="C111" s="116"/>
      <c r="D111" s="246"/>
      <c r="E111" s="247"/>
      <c r="F111" s="248"/>
      <c r="G111" s="249"/>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46"/>
      <c r="E114" s="247"/>
      <c r="F114" s="248"/>
      <c r="G114" s="249"/>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46"/>
      <c r="E120" s="247"/>
      <c r="F120" s="248"/>
      <c r="G120" s="249"/>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37"/>
      <c r="D124" s="238"/>
      <c r="E124" s="238"/>
      <c r="F124" s="238"/>
      <c r="G124" s="238"/>
      <c r="H124" s="239"/>
    </row>
    <row r="125" spans="1:8" ht="15" customHeight="1" x14ac:dyDescent="0.15">
      <c r="A125" s="112" t="s">
        <v>30</v>
      </c>
      <c r="B125" s="188">
        <f>ROUNDDOWN(B124*0.1,1)</f>
        <v>0</v>
      </c>
      <c r="C125" s="240"/>
      <c r="D125" s="241"/>
      <c r="E125" s="241"/>
      <c r="F125" s="241"/>
      <c r="G125" s="241"/>
      <c r="H125" s="242"/>
    </row>
    <row r="126" spans="1:8" ht="23.25" customHeight="1" thickBot="1" x14ac:dyDescent="0.2">
      <c r="A126" s="2" t="s">
        <v>38</v>
      </c>
      <c r="B126" s="190">
        <f>B124+B125</f>
        <v>0</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zoomScale="115" zoomScaleNormal="100" zoomScaleSheetLayoutView="115" zoomScalePageLayoutView="90" workbookViewId="0">
      <selection activeCell="D5" sqref="D5"/>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25" t="s">
        <v>36</v>
      </c>
      <c r="C1" s="225"/>
      <c r="D1" s="225"/>
      <c r="E1" s="225"/>
      <c r="F1" s="225"/>
      <c r="G1" s="225"/>
      <c r="H1" s="225"/>
      <c r="I1" s="225"/>
      <c r="J1" s="225"/>
      <c r="K1" s="225"/>
    </row>
    <row r="2" spans="1:12" ht="25.5" customHeight="1" x14ac:dyDescent="0.15">
      <c r="E2" s="260" t="s">
        <v>35</v>
      </c>
      <c r="F2" s="260"/>
      <c r="G2" s="260"/>
      <c r="H2" s="260"/>
      <c r="I2" s="260"/>
      <c r="J2" s="260"/>
      <c r="K2" s="260"/>
    </row>
    <row r="3" spans="1:12" ht="18" customHeight="1" thickBot="1" x14ac:dyDescent="0.2">
      <c r="E3" s="115"/>
      <c r="F3" s="115"/>
      <c r="G3" s="115"/>
      <c r="H3" s="115"/>
      <c r="I3" s="115"/>
      <c r="J3" s="115"/>
      <c r="K3" s="115"/>
    </row>
    <row r="4" spans="1:12" ht="29.25" customHeight="1" x14ac:dyDescent="0.15">
      <c r="B4" s="261"/>
      <c r="C4" s="261"/>
      <c r="D4" s="191">
        <v>8</v>
      </c>
      <c r="E4" s="191">
        <v>9</v>
      </c>
      <c r="F4" s="191">
        <v>10</v>
      </c>
      <c r="G4" s="4" t="s">
        <v>10</v>
      </c>
      <c r="H4" s="42"/>
      <c r="I4" s="219" t="s">
        <v>47</v>
      </c>
      <c r="J4" s="219" t="s">
        <v>63</v>
      </c>
      <c r="K4" s="219" t="s">
        <v>71</v>
      </c>
    </row>
    <row r="5" spans="1:12" ht="29.25" customHeight="1" x14ac:dyDescent="0.15">
      <c r="A5" s="259"/>
      <c r="B5" s="262" t="s">
        <v>23</v>
      </c>
      <c r="C5" s="262"/>
      <c r="D5" s="277">
        <f>'必要経費概算書（令和８年度分）'!B5*1000</f>
        <v>0</v>
      </c>
      <c r="E5" s="21">
        <f>'必要経費概算書（令和９年度分）'!B5*1000</f>
        <v>0</v>
      </c>
      <c r="F5" s="21">
        <f>'必要経費概算書（令和10年度分）'!B5*1000</f>
        <v>0</v>
      </c>
      <c r="G5" s="5">
        <f t="shared" ref="G5:G11" si="0">SUM(D5:F5)</f>
        <v>0</v>
      </c>
      <c r="H5" s="43"/>
      <c r="I5" s="41" t="e">
        <f>D5/D11</f>
        <v>#DIV/0!</v>
      </c>
      <c r="J5" s="41" t="e">
        <f>E5/E11</f>
        <v>#DIV/0!</v>
      </c>
      <c r="K5" s="41" t="e">
        <f>F5/F11</f>
        <v>#DIV/0!</v>
      </c>
    </row>
    <row r="6" spans="1:12" ht="29.25" customHeight="1" x14ac:dyDescent="0.15">
      <c r="A6" s="259"/>
      <c r="B6" s="263" t="s">
        <v>24</v>
      </c>
      <c r="C6" s="264"/>
      <c r="D6" s="21">
        <f>'必要経費概算書（令和８年度分）'!B51*1000</f>
        <v>0</v>
      </c>
      <c r="E6" s="21">
        <f>'必要経費概算書（令和９年度分）'!B51*1000</f>
        <v>0</v>
      </c>
      <c r="F6" s="21">
        <f>'必要経費概算書（令和10年度分）'!B51*1000</f>
        <v>0</v>
      </c>
      <c r="G6" s="5">
        <f t="shared" si="0"/>
        <v>0</v>
      </c>
      <c r="H6" s="44"/>
      <c r="I6" s="256" t="s">
        <v>65</v>
      </c>
      <c r="J6" s="256"/>
      <c r="K6" s="256"/>
      <c r="L6" s="256"/>
    </row>
    <row r="7" spans="1:12" ht="29.25" customHeight="1" x14ac:dyDescent="0.15">
      <c r="A7" s="259"/>
      <c r="B7" s="29" t="s">
        <v>28</v>
      </c>
      <c r="C7" s="9"/>
      <c r="D7" s="24">
        <f>SUM(D8:D10)</f>
        <v>0</v>
      </c>
      <c r="E7" s="10">
        <f>SUM(E8:E10)</f>
        <v>0</v>
      </c>
      <c r="F7" s="11">
        <f>SUM(F8:F10)</f>
        <v>0</v>
      </c>
      <c r="G7" s="12">
        <f t="shared" si="0"/>
        <v>0</v>
      </c>
      <c r="H7" s="44"/>
      <c r="I7" s="31"/>
    </row>
    <row r="8" spans="1:12" ht="29.25" customHeight="1" x14ac:dyDescent="0.15">
      <c r="A8" s="259"/>
      <c r="B8" s="273" t="s">
        <v>32</v>
      </c>
      <c r="C8" s="274"/>
      <c r="D8" s="22">
        <f>'必要経費概算書（令和８年度分）'!B79*1000</f>
        <v>0</v>
      </c>
      <c r="E8" s="22">
        <f>'必要経費概算書（令和９年度分）'!B79*1000</f>
        <v>0</v>
      </c>
      <c r="F8" s="22">
        <f>'必要経費概算書（令和10年度分）'!B79*1000</f>
        <v>0</v>
      </c>
      <c r="G8" s="7">
        <f t="shared" si="0"/>
        <v>0</v>
      </c>
      <c r="H8" s="44"/>
    </row>
    <row r="9" spans="1:12" ht="29.25" customHeight="1" x14ac:dyDescent="0.15">
      <c r="A9" s="259"/>
      <c r="B9" s="271" t="s">
        <v>33</v>
      </c>
      <c r="C9" s="272"/>
      <c r="D9" s="25">
        <f>'必要経費概算書（令和８年度分）'!B97*1000</f>
        <v>0</v>
      </c>
      <c r="E9" s="25">
        <f>'必要経費概算書（令和９年度分）'!B97*1000</f>
        <v>0</v>
      </c>
      <c r="F9" s="25">
        <f>'必要経費概算書（令和10年度分）'!B97*1000</f>
        <v>0</v>
      </c>
      <c r="G9" s="13">
        <f t="shared" si="0"/>
        <v>0</v>
      </c>
      <c r="H9" s="44"/>
    </row>
    <row r="10" spans="1:12" ht="29.25" customHeight="1" x14ac:dyDescent="0.15">
      <c r="A10" s="259"/>
      <c r="B10" s="275" t="s">
        <v>34</v>
      </c>
      <c r="C10" s="276"/>
      <c r="D10" s="23">
        <f>'必要経費概算書（令和８年度分）'!B110*1000</f>
        <v>0</v>
      </c>
      <c r="E10" s="23">
        <f>'必要経費概算書（令和９年度分）'!B110*1000</f>
        <v>0</v>
      </c>
      <c r="F10" s="23">
        <f>'必要経費概算書（令和10年度分）'!B110*1000</f>
        <v>0</v>
      </c>
      <c r="G10" s="8">
        <f t="shared" si="0"/>
        <v>0</v>
      </c>
      <c r="H10" s="45"/>
      <c r="I10" s="6"/>
    </row>
    <row r="11" spans="1:12" ht="29.25" customHeight="1" x14ac:dyDescent="0.15">
      <c r="A11" s="28"/>
      <c r="B11" s="30" t="s">
        <v>31</v>
      </c>
      <c r="C11" s="14" t="s">
        <v>29</v>
      </c>
      <c r="D11" s="21">
        <f>SUM(D5:D7)</f>
        <v>0</v>
      </c>
      <c r="E11" s="21">
        <f>SUM(E5:E7)</f>
        <v>0</v>
      </c>
      <c r="F11" s="21">
        <f>SUM(F5:F7)</f>
        <v>0</v>
      </c>
      <c r="G11" s="8">
        <f t="shared" si="0"/>
        <v>0</v>
      </c>
      <c r="H11" s="44"/>
    </row>
    <row r="12" spans="1:12" ht="29.25" customHeight="1" thickBot="1" x14ac:dyDescent="0.2">
      <c r="A12" s="28"/>
      <c r="B12" s="28" t="s">
        <v>30</v>
      </c>
      <c r="C12" s="15"/>
      <c r="D12" s="26">
        <f>ROUNDDOWN(D11*0.1,0)</f>
        <v>0</v>
      </c>
      <c r="E12" s="16">
        <f>ROUNDDOWN(E11*0.1,0)</f>
        <v>0</v>
      </c>
      <c r="F12" s="16">
        <f>ROUNDDOWN(F11*0.1,0)</f>
        <v>0</v>
      </c>
      <c r="G12" s="17">
        <f>ROUNDDOWN(G11*0.1,0)</f>
        <v>0</v>
      </c>
      <c r="H12" s="44"/>
    </row>
    <row r="13" spans="1:12" ht="29.25" customHeight="1" thickBot="1" x14ac:dyDescent="0.2">
      <c r="A13" s="113"/>
      <c r="B13" s="257" t="s">
        <v>39</v>
      </c>
      <c r="C13" s="258"/>
      <c r="D13" s="27">
        <f>D11+D12</f>
        <v>0</v>
      </c>
      <c r="E13" s="18">
        <f>E11+E12</f>
        <v>0</v>
      </c>
      <c r="F13" s="19">
        <f>F11+F12</f>
        <v>0</v>
      </c>
      <c r="G13" s="20">
        <f>SUM(D13:F13)</f>
        <v>0</v>
      </c>
      <c r="H13" s="44"/>
    </row>
    <row r="14" spans="1:12" ht="29.25" customHeight="1" thickBot="1" x14ac:dyDescent="0.2">
      <c r="A14" s="113"/>
      <c r="B14" s="269" t="s">
        <v>48</v>
      </c>
      <c r="C14" s="270"/>
      <c r="D14" s="27">
        <f>(D6+D7)+ROUNDDOWN((D6+D7)*0.1,0)</f>
        <v>0</v>
      </c>
      <c r="E14" s="18">
        <f>(E6+E7)+ROUNDDOWN((E6+E7)*0.1,0)</f>
        <v>0</v>
      </c>
      <c r="F14" s="19">
        <f>(F6+F7)+ROUNDDOWN((F6+F7)*0.1,0)</f>
        <v>0</v>
      </c>
      <c r="G14" s="20">
        <f>(G6+G7)+ROUNDDOWN((G6+G7)*0.1,0)</f>
        <v>0</v>
      </c>
      <c r="H14" s="44"/>
    </row>
    <row r="15" spans="1:12" x14ac:dyDescent="0.15">
      <c r="F15" s="40"/>
      <c r="G15" s="40" t="s">
        <v>40</v>
      </c>
    </row>
    <row r="16" spans="1:12" ht="27.75" customHeight="1" thickBot="1" x14ac:dyDescent="0.2"/>
    <row r="17" spans="2:7" s="34" customFormat="1" ht="13.5" customHeight="1" x14ac:dyDescent="0.15">
      <c r="B17" s="265" t="s">
        <v>60</v>
      </c>
      <c r="C17" s="266"/>
      <c r="D17" s="35"/>
      <c r="E17" s="184" t="s">
        <v>61</v>
      </c>
      <c r="F17" s="35"/>
      <c r="G17" s="36" t="s">
        <v>18</v>
      </c>
    </row>
    <row r="18" spans="2:7" ht="29.25" customHeight="1" thickBot="1" x14ac:dyDescent="0.2">
      <c r="B18" s="267">
        <f>G14</f>
        <v>0</v>
      </c>
      <c r="C18" s="268"/>
      <c r="D18" s="32" t="s">
        <v>17</v>
      </c>
      <c r="E18" s="54"/>
      <c r="F18" s="32" t="s">
        <v>16</v>
      </c>
      <c r="G18" s="33" t="e">
        <f>B18/E18</f>
        <v>#DIV/0!</v>
      </c>
    </row>
    <row r="19" spans="2:7" x14ac:dyDescent="0.15">
      <c r="C19" s="34" t="s">
        <v>49</v>
      </c>
    </row>
  </sheetData>
  <mergeCells count="14">
    <mergeCell ref="B17:C17"/>
    <mergeCell ref="B18:C18"/>
    <mergeCell ref="B14:C14"/>
    <mergeCell ref="B9:C9"/>
    <mergeCell ref="B8:C8"/>
    <mergeCell ref="B10:C10"/>
    <mergeCell ref="I6:L6"/>
    <mergeCell ref="B13:C13"/>
    <mergeCell ref="A5:A10"/>
    <mergeCell ref="B1:K1"/>
    <mergeCell ref="E2:K2"/>
    <mergeCell ref="B4:C4"/>
    <mergeCell ref="B5:C5"/>
    <mergeCell ref="B6:C6"/>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&amp;R様式第３号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053ea8-6a41-4d65-a5b4-373f26688c68">
      <Terms xmlns="http://schemas.microsoft.com/office/infopath/2007/PartnerControls"/>
    </lcf76f155ced4ddcb4097134ff3c332f>
    <TaxCatchAll xmlns="5d97817f-4418-4126-80a6-5cc4da4a022f" xsi:nil="true"/>
    <Owner xmlns="86053ea8-6a41-4d65-a5b4-373f26688c68">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5BFF2C-9A7E-47FC-8AD0-53D56588CF22}">
  <ds:schemaRefs>
    <ds:schemaRef ds:uri="http://schemas.microsoft.com/office/infopath/2007/PartnerControls"/>
    <ds:schemaRef ds:uri="http://purl.org/dc/dcmitype/"/>
    <ds:schemaRef ds:uri="http://purl.org/dc/terms/"/>
    <ds:schemaRef ds:uri="263dbbe5-076b-4606-a03b-9598f5f2f35a"/>
    <ds:schemaRef ds:uri="http://schemas.microsoft.com/office/2006/documentManagement/types"/>
    <ds:schemaRef ds:uri="http://purl.org/dc/elements/1.1/"/>
    <ds:schemaRef ds:uri="9b50d4b9-38ca-4730-bc66-60a2213c4b21"/>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97DFAC4-A8A1-4E4E-AD58-B3EAB9DC44A8}">
  <ds:schemaRefs>
    <ds:schemaRef ds:uri="http://schemas.microsoft.com/sharepoint/v3/contenttype/forms"/>
  </ds:schemaRefs>
</ds:datastoreItem>
</file>

<file path=customXml/itemProps3.xml><?xml version="1.0" encoding="utf-8"?>
<ds:datastoreItem xmlns:ds="http://schemas.openxmlformats.org/officeDocument/2006/customXml" ds:itemID="{483C4E23-4620-4783-B6AF-2349C2421F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2026-02-24T08:45:33Z</dcterms:created>
  <dcterms:modified xsi:type="dcterms:W3CDTF">2026-03-18T02:06:09Z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0x01010012EA3EF11D3675479B6A4F95F906B1A7</vt:lpwstr>
  </property>
</Properties>
</file>