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883" documentId="1_{09DBA6DA-AFEF-43A8-8ECC-FA375F9D2B30}" xr6:coauthVersionLast="47" xr6:coauthVersionMax="47" xr10:uidLastSave="{552C6DEF-198B-4789-89E4-971B6C09B5D2}"/>
  <bookViews>
    <workbookView xWindow="-1260" yWindow="-163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'１目標'!$A$1:$U$42</definedName>
    <definedName name="_xlnm.Print_Area" localSheetId="3">'２第５章'!$A$1:$U$26</definedName>
    <definedName name="_xlnm.Print_Area" localSheetId="6">'3-2（組織図等）'!$A$1:$K$52</definedName>
    <definedName name="_xlnm.Print_Area" localSheetId="5">'3-2直接委託法人'!$A$1:$D$21</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46" i="18" l="1"/>
  <c r="U46" i="18"/>
  <c r="L46" i="18"/>
  <c r="C46" i="18"/>
  <c r="U20" i="18"/>
  <c r="L20" i="18"/>
  <c r="C20" i="18"/>
  <c r="BQ75" i="17"/>
  <c r="AD75" i="17"/>
  <c r="BH74" i="17"/>
  <c r="AY74" i="17"/>
  <c r="AP74" i="17"/>
  <c r="BQ74" i="17" s="1"/>
  <c r="U74" i="17"/>
  <c r="L74" i="17"/>
  <c r="C74" i="17"/>
  <c r="AD74" i="17" s="1"/>
  <c r="BQ73" i="17"/>
  <c r="AD73" i="17"/>
  <c r="C80" i="6"/>
  <c r="I23" i="32"/>
  <c r="G23" i="32"/>
  <c r="E23" i="32"/>
  <c r="I22" i="32"/>
  <c r="G22" i="32"/>
  <c r="E22" i="32"/>
  <c r="K31" i="32"/>
  <c r="S30" i="32"/>
  <c r="K30" i="32"/>
  <c r="K29" i="32"/>
  <c r="S28" i="32"/>
  <c r="K28" i="32"/>
  <c r="S18" i="32"/>
  <c r="K18" i="32"/>
  <c r="S17" i="32"/>
  <c r="K17" i="32"/>
  <c r="S16" i="32"/>
  <c r="K16" i="32"/>
  <c r="S15" i="32"/>
  <c r="K15" i="32"/>
  <c r="S19" i="32"/>
  <c r="K19" i="32"/>
  <c r="S8" i="32"/>
  <c r="K8" i="32"/>
  <c r="S7" i="32"/>
  <c r="K7" i="32"/>
  <c r="S10" i="32"/>
  <c r="K10" i="32"/>
  <c r="S9" i="32"/>
  <c r="K9" i="32"/>
  <c r="F1" i="32"/>
  <c r="G1" i="31"/>
  <c r="M1" i="13" l="1"/>
  <c r="X51" i="34"/>
  <c r="X52" i="34" s="1"/>
  <c r="O51" i="34"/>
  <c r="O52" i="34" s="1"/>
  <c r="F51" i="34"/>
  <c r="F52" i="34" s="1"/>
  <c r="AG52" i="34" s="1"/>
  <c r="AG50" i="34"/>
  <c r="AG49" i="34"/>
  <c r="AG48" i="34"/>
  <c r="X47" i="34"/>
  <c r="O47" i="34"/>
  <c r="F47" i="34"/>
  <c r="X46" i="34"/>
  <c r="O46" i="34"/>
  <c r="F46" i="34"/>
  <c r="AG46" i="34" l="1"/>
  <c r="AN1" i="18"/>
  <c r="M1" i="11"/>
  <c r="AN1" i="6"/>
  <c r="L1" i="15"/>
  <c r="AN1" i="17"/>
  <c r="B1" i="27"/>
  <c r="AG51" i="34"/>
  <c r="L1" i="10"/>
  <c r="S42" i="32" l="1"/>
  <c r="K39" i="32"/>
  <c r="S38" i="32"/>
  <c r="K38" i="32"/>
  <c r="K37" i="32"/>
  <c r="S36" i="32"/>
  <c r="K36" i="32"/>
  <c r="K35" i="32"/>
  <c r="S34" i="32"/>
  <c r="K34" i="32"/>
  <c r="K33" i="32"/>
  <c r="S32" i="32"/>
  <c r="K32" i="32"/>
  <c r="K27" i="32"/>
  <c r="S26" i="32"/>
  <c r="K26" i="32"/>
  <c r="K25" i="32"/>
  <c r="S24" i="32"/>
  <c r="K24" i="32"/>
  <c r="X41" i="34"/>
  <c r="O41" i="34"/>
  <c r="F41" i="34"/>
  <c r="Q22" i="32"/>
  <c r="X44" i="34" s="1"/>
  <c r="O22" i="32"/>
  <c r="M22" i="32"/>
  <c r="F44" i="34" s="1"/>
  <c r="X40" i="34"/>
  <c r="F40" i="34"/>
  <c r="S21" i="32"/>
  <c r="K21" i="32"/>
  <c r="S20" i="32"/>
  <c r="K20" i="32"/>
  <c r="S14" i="32"/>
  <c r="K14" i="32"/>
  <c r="Q13" i="32"/>
  <c r="X43" i="34" s="1"/>
  <c r="O13" i="32"/>
  <c r="O43" i="34" s="1"/>
  <c r="M13" i="32"/>
  <c r="F43" i="34" s="1"/>
  <c r="I13" i="32"/>
  <c r="X39" i="34" s="1"/>
  <c r="G13" i="32"/>
  <c r="E13" i="32"/>
  <c r="F39" i="34" s="1"/>
  <c r="S12" i="32"/>
  <c r="K12" i="32"/>
  <c r="S11" i="32"/>
  <c r="K11" i="32"/>
  <c r="S6" i="32"/>
  <c r="K6" i="32"/>
  <c r="S5" i="32"/>
  <c r="K5" i="32"/>
  <c r="Q4" i="32"/>
  <c r="O4" i="32"/>
  <c r="M4" i="32"/>
  <c r="F42" i="34" s="1"/>
  <c r="I4" i="32"/>
  <c r="G4" i="32"/>
  <c r="O38" i="34" s="1"/>
  <c r="E4" i="32"/>
  <c r="G41" i="32" l="1"/>
  <c r="O39" i="34"/>
  <c r="AG39" i="34" s="1"/>
  <c r="S22" i="32"/>
  <c r="O44" i="34"/>
  <c r="AG44" i="34" s="1"/>
  <c r="S4" i="32"/>
  <c r="AG43" i="34"/>
  <c r="AG41" i="34"/>
  <c r="S13" i="32"/>
  <c r="Q40" i="32"/>
  <c r="X42" i="34"/>
  <c r="X45" i="34" s="1"/>
  <c r="O40" i="32"/>
  <c r="O42" i="34"/>
  <c r="F45" i="34"/>
  <c r="M40" i="32"/>
  <c r="I40" i="32"/>
  <c r="X38" i="34"/>
  <c r="K4" i="32"/>
  <c r="E40" i="32"/>
  <c r="F38" i="34"/>
  <c r="G40" i="32"/>
  <c r="K22" i="32"/>
  <c r="O40" i="34"/>
  <c r="AG40" i="34" s="1"/>
  <c r="I41" i="32"/>
  <c r="K23" i="32"/>
  <c r="E41" i="32"/>
  <c r="K13" i="32"/>
  <c r="BH46" i="18"/>
  <c r="AY46" i="18"/>
  <c r="S40" i="32" l="1"/>
  <c r="AG38" i="34"/>
  <c r="K40" i="32"/>
  <c r="O45" i="34"/>
  <c r="AG45" i="34"/>
  <c r="AG42" i="34"/>
  <c r="K41" i="32"/>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<sst xmlns="http://schemas.openxmlformats.org/spreadsheetml/2006/main" count="1684" uniqueCount="292">
  <si>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</si>
  <si>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</si>
  <si>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</si>
  <si>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</si>
  <si>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</si>
  <si>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</si>
  <si>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</si>
  <si>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</si>
  <si>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</si>
  <si>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</si>
  <si>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</si>
  <si>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</si>
  <si>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</si>
  <si>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</si>
  <si>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</si>
  <si>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</si>
  <si>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</si>
  <si>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</si>
  <si>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</si>
  <si>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</si>
  <si>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</si>
  <si>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</si>
  <si>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</si>
  <si>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</si>
  <si>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</si>
  <si>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</si>
  <si>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</si>
  <si>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</si>
  <si>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</si>
  <si>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</si>
  <si>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</si>
  <si>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</si>
  <si>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</si>
  <si>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</si>
  <si>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</si>
  <si>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</si>
  <si>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</si>
  <si>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</si>
  <si>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</si>
  <si>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</si>
  <si>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</si>
  <si>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</si>
  <si>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</si>
  <si>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</si>
  <si>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</si>
  <si>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</si>
  <si>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協議会構成員一覧</t>
    <rPh sb="0" eb="3">
      <t>キョウギカイ</t>
    </rPh>
    <rPh sb="3" eb="6">
      <t>コウセイイン</t>
    </rPh>
    <rPh sb="6" eb="8">
      <t>イチラン</t>
    </rPh>
    <phoneticPr fontId="1"/>
  </si>
  <si>
    <t>【事業推進員】</t>
    <rPh sb="1" eb="3">
      <t>ジギョウ</t>
    </rPh>
    <rPh sb="3" eb="6">
      <t>スイシンイン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</si>
  <si>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</si>
  <si>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</si>
  <si>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</si>
  <si>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</si>
  <si>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</si>
  <si>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</si>
  <si>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</si>
  <si>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</si>
  <si>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</si>
  <si>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</si>
  <si>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</si>
  <si>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</si>
  <si>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</si>
  <si>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</si>
  <si>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</si>
  <si>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</si>
  <si>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</si>
  <si>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</si>
  <si>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</si>
  <si>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</si>
  <si>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</si>
  <si>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</si>
  <si>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</si>
  <si>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</si>
  <si>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</si>
  <si>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</si>
  <si>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</si>
  <si>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</si>
  <si>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</si>
  <si>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</si>
  <si>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</si>
  <si>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</si>
  <si>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</si>
  <si>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</si>
  <si>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</si>
  <si>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</si>
  <si>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</si>
  <si>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</si>
  <si>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</si>
  <si>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</si>
  <si>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</si>
  <si>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</si>
  <si>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</si>
  <si>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</si>
  <si>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</si>
  <si>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</si>
  <si>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</si>
  <si>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</si>
  <si>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④</t>
    <phoneticPr fontId="1"/>
  </si>
  <si>
    <t>①</t>
    <phoneticPr fontId="1"/>
  </si>
  <si>
    <t>②</t>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</si>
  <si>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</si>
  <si>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</si>
  <si>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</si>
  <si>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</si>
  <si>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</si>
  <si>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②</t>
    <phoneticPr fontId="1"/>
  </si>
  <si>
    <t>③</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</si>
  <si>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</si>
  <si>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</si>
  <si>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</si>
  <si>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</si>
  <si>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</si>
  <si>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</si>
  <si>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</si>
  <si>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</si>
  <si>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備考</t>
    <rPh sb="0" eb="2">
      <t>ビコウ</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</si>
  <si>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</si>
  <si>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</si>
  <si>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</si>
  <si>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</si>
  <si>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</si>
  <si>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</si>
  <si>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</si>
  <si>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</si>
  <si>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</si>
  <si>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</si>
  <si>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</si>
  <si>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</si>
  <si>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</si>
  <si>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</si>
  <si>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</si>
  <si>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地域雇用創造計画</t>
    <rPh sb="0" eb="2">
      <t>チイキ</t>
    </rPh>
    <rPh sb="2" eb="4">
      <t>コヨウ</t>
    </rPh>
    <rPh sb="4" eb="6">
      <t>ソウゾウ</t>
    </rPh>
    <rPh sb="6" eb="8">
      <t>ケイカク</t>
    </rPh>
    <phoneticPr fontId="25"/>
  </si>
  <si>
    <t>事業タイトル</t>
  </si>
  <si>
    <t>事業実施区域</t>
    <rPh sb="0" eb="2">
      <t>ジギョウ</t>
    </rPh>
    <rPh sb="2" eb="4">
      <t>ジッシ</t>
    </rPh>
    <rPh sb="4" eb="6">
      <t>クイキ</t>
    </rPh>
    <phoneticPr fontId="25"/>
  </si>
  <si>
    <t>地域分類</t>
  </si>
  <si>
    <t>雇用機会不足地域</t>
  </si>
  <si>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</si>
  <si>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</si>
  <si>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</si>
  <si>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</si>
  <si>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</si>
  <si>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</si>
  <si>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</si>
  <si>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</si>
  <si>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</si>
  <si>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</si>
  <si>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</si>
  <si>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</si>
  <si>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</si>
  <si>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</si>
  <si>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</si>
  <si>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</si>
  <si>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</si>
  <si>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</si>
  <si>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</si>
  <si>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</si>
  <si>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</si>
  <si>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</si>
  <si>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</si>
  <si>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</si>
  <si>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</si>
  <si>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自発雇用創造地域内において事業協同組合等が労働者の募集に従事しようとする場合にあっては当該事業協同組合等に関する事項</t>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</si>
  <si>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</si>
  <si>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</si>
  <si>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</si>
  <si>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</si>
  <si>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</si>
  <si>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</si>
  <si>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</si>
  <si>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</si>
  <si>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</si>
  <si>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</si>
  <si>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</si>
  <si>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</si>
  <si>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</si>
  <si>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</si>
  <si>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</si>
  <si>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</si>
  <si>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</si>
  <si>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</si>
  <si>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</si>
  <si>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様式第２号</t>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</si>
  <si>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</si>
  <si>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</si>
  <si>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</si>
  <si>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</si>
  <si>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</si>
  <si>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</si>
  <si>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令和９年度</t>
    <rPh sb="0" eb="2">
      <t>レイワ</t>
    </rPh>
    <phoneticPr fontId="25"/>
  </si>
  <si>
    <t>円</t>
    <phoneticPr fontId="1"/>
  </si>
  <si>
    <t>円</t>
  </si>
  <si>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</si>
  <si>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</si>
  <si>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</si>
  <si>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</si>
  <si>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</si>
  <si>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</si>
  <si>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</si>
  <si>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</si>
  <si>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役職等</t>
    <rPh sb="0" eb="2">
      <t>ヤクショク</t>
    </rPh>
    <rPh sb="2" eb="3">
      <t>トウ</t>
    </rPh>
    <phoneticPr fontId="1"/>
  </si>
  <si>
    <t>所属</t>
    <rPh sb="0" eb="2">
      <t>ショゾク</t>
    </rPh>
    <phoneticPr fontId="1"/>
  </si>
  <si>
    <t>所属・役職・氏名</t>
    <rPh sb="0" eb="2">
      <t>ショゾク</t>
    </rPh>
    <rPh sb="3" eb="5">
      <t>ヤクショク</t>
    </rPh>
    <rPh sb="6" eb="8">
      <t>シメイ</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</si>
  <si>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</si>
  <si>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</si>
  <si>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</si>
  <si>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</si>
  <si>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</si>
  <si>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</si>
  <si>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</si>
  <si>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</si>
  <si>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</si>
  <si>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</si>
  <si>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</si>
  <si>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</si>
  <si>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</si>
  <si>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</si>
  <si>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</si>
  <si>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</si>
  <si>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</si>
  <si>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</si>
  <si>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</si>
  <si>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</si>
  <si>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</si>
  <si>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</si>
  <si>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</si>
  <si>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</si>
  <si>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</si>
  <si>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</si>
  <si>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</si>
  <si>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</si>
  <si>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</si>
  <si>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アウトプットの根拠：</t>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</si>
  <si>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</si>
  <si>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</si>
  <si>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</si>
  <si>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</si>
  <si>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</si>
  <si>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</si>
  <si>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</si>
  <si>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</si>
  <si>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</si>
  <si>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</si>
  <si>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</si>
  <si>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</si>
  <si>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</si>
  <si>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</si>
  <si>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</si>
  <si>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</si>
  <si>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</si>
  <si>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</si>
  <si>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</si>
  <si>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</si>
  <si>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</si>
  <si>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</si>
  <si>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</si>
  <si>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</si>
  <si>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</si>
  <si>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</si>
  <si>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</si>
  <si>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</si>
  <si>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</si>
  <si>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</si>
  <si>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</si>
  <si>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</si>
  <si>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</si>
  <si>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</si>
  <si>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</si>
  <si>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</si>
  <si>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</si>
  <si>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</si>
  <si>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</si>
  <si>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</si>
  <si>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令和10年度</t>
    <rPh sb="0" eb="2">
      <t>レイワ</t>
    </rPh>
    <phoneticPr fontId="25"/>
  </si>
  <si>
    <t>円</t>
    <rPh sb="0" eb="1">
      <t>エン</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</si>
  <si>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</si>
  <si>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</si>
  <si>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</si>
  <si>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</si>
  <si>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アウトプットの根拠：</t>
  </si>
  <si>
    <t>アウトプットの根拠：</t>
    <rPh sb="7" eb="9">
      <t>コンキョ</t>
    </rPh>
    <phoneticPr fontId="1"/>
  </si>
  <si>
    <t>アウトプットの根拠</t>
    <rPh sb="7" eb="9">
      <t>コンキョ</t>
    </rPh>
    <phoneticPr fontId="1"/>
  </si>
  <si>
    <t>⑤</t>
  </si>
  <si>
    <t>⑥</t>
  </si>
  <si>
    <t>⑦</t>
  </si>
  <si>
    <t>⑧</t>
  </si>
  <si>
    <t>社</t>
    <phoneticPr fontId="1"/>
  </si>
  <si>
    <t>人</t>
    <phoneticPr fontId="1"/>
  </si>
  <si>
    <t>①</t>
  </si>
  <si>
    <t>②</t>
  </si>
  <si>
    <t>③</t>
  </si>
  <si>
    <t>④</t>
  </si>
  <si>
    <t>【実施体制に係る補足説明】</t>
    <rPh sb="1" eb="3">
      <t>ジッシ</t>
    </rPh>
    <rPh sb="3" eb="5">
      <t>タイセイ</t>
    </rPh>
    <rPh sb="6" eb="7">
      <t>カカ</t>
    </rPh>
    <rPh sb="8" eb="10">
      <t>ホソク</t>
    </rPh>
    <rPh sb="10" eb="12">
      <t>セツメイ</t>
    </rPh>
    <phoneticPr fontId="1"/>
  </si>
  <si>
    <t>v</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</si>
</sst>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93">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6" fillId="0" borderId="7" xfId="0" applyFont="1" applyFill="1" applyBorder="1">
      <alignment vertical="center"/>
    </xf>
    <xf numFmtId="0" fontId="36" fillId="0" borderId="6"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5" borderId="1" xfId="0" applyFont="1" applyFill="1" applyBorder="1" applyAlignment="1">
      <alignment horizontal="center" vertical="center"/>
    </xf>
    <xf numFmtId="0" fontId="9" fillId="0" borderId="1" xfId="0" applyFont="1" applyBorder="1" applyAlignment="1">
      <alignment horizontal="center" vertical="center"/>
    </xf>
    <xf numFmtId="0" fontId="33"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7"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39" fillId="0" borderId="11" xfId="0" applyFont="1" applyBorder="1">
      <alignment vertical="center"/>
    </xf>
    <xf numFmtId="0" fontId="40"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5"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24"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5" xfId="0" applyFont="1" applyFill="1" applyBorder="1" applyAlignment="1">
      <alignment horizontal="left" vertical="center" wrapText="1"/>
    </xf>
    <xf numFmtId="0" fontId="21" fillId="0" borderId="126"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27"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39"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12" fillId="0" borderId="0" xfId="2" applyFont="1" applyFill="1" applyBorder="1" applyAlignment="1">
      <alignment horizontal="left" vertical="top" wrapText="1"/>
    </xf>
    <xf numFmtId="0" fontId="43"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177" fontId="20" fillId="0" borderId="109" xfId="0" applyNumberFormat="1" applyFont="1" applyBorder="1" applyAlignment="1">
      <alignment horizontal="center" vertical="center"/>
    </xf>
    <xf numFmtId="9" fontId="20" fillId="0" borderId="26" xfId="3" applyFont="1" applyBorder="1" applyAlignment="1">
      <alignment horizontal="center" vertical="center"/>
    </xf>
    <xf numFmtId="9" fontId="20" fillId="0" borderId="29" xfId="3" applyFont="1" applyBorder="1" applyAlignment="1">
      <alignment vertical="center"/>
    </xf>
    <xf numFmtId="178" fontId="20" fillId="0" borderId="117" xfId="0" applyNumberFormat="1" applyFont="1" applyBorder="1" applyAlignment="1">
      <alignment horizontal="center" vertical="center"/>
    </xf>
    <xf numFmtId="9" fontId="20" fillId="0" borderId="32" xfId="3" applyFont="1" applyBorder="1" applyAlignment="1">
      <alignment horizontal="center" vertical="center"/>
    </xf>
    <xf numFmtId="9" fontId="20" fillId="0" borderId="33" xfId="3" applyFont="1" applyBorder="1" applyAlignment="1">
      <alignment vertical="center"/>
    </xf>
    <xf numFmtId="0" fontId="21" fillId="0" borderId="0" xfId="0" applyFont="1" applyBorder="1" applyAlignment="1">
      <alignment horizontal="right" vertical="center"/>
    </xf>
    <xf numFmtId="0" fontId="22" fillId="0" borderId="0" xfId="0" applyFont="1" applyBorder="1" applyAlignment="1">
      <alignment horizontal="center" vertical="center"/>
    </xf>
    <xf numFmtId="0" fontId="21" fillId="0" borderId="4" xfId="0" applyFont="1" applyBorder="1" applyAlignment="1">
      <alignment horizontal="right" vertical="center"/>
    </xf>
    <xf numFmtId="0" fontId="21" fillId="0" borderId="35" xfId="0" applyFont="1" applyBorder="1" applyAlignment="1">
      <alignment horizontal="right"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6" xfId="0" applyFont="1" applyBorder="1" applyAlignment="1">
      <alignment horizontal="center" vertical="center"/>
    </xf>
    <xf numFmtId="0" fontId="22" fillId="0" borderId="128" xfId="0" applyFont="1" applyBorder="1" applyAlignment="1">
      <alignment horizontal="center" vertical="center"/>
    </xf>
    <xf numFmtId="0" fontId="22" fillId="0" borderId="129" xfId="0" applyFont="1" applyBorder="1" applyAlignment="1">
      <alignment horizontal="center" vertical="center"/>
    </xf>
    <xf numFmtId="0" fontId="20" fillId="0" borderId="128" xfId="0" applyFont="1" applyBorder="1" applyAlignment="1">
      <alignment horizontal="center"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1" xfId="1" applyNumberFormat="1" applyFont="1" applyFill="1" applyBorder="1" applyAlignment="1" applyProtection="1">
      <alignment horizontal="right" vertical="center"/>
    </xf>
    <xf numFmtId="176" fontId="31" fillId="0" borderId="123"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22"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25" xfId="0" applyFont="1" applyBorder="1" applyAlignment="1">
      <alignment vertical="center" wrapText="1"/>
    </xf>
    <xf numFmtId="0" fontId="21" fillId="0" borderId="127"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1" fillId="0" borderId="34" xfId="0" applyFont="1" applyBorder="1" applyAlignment="1">
      <alignment horizontal="center" vertical="center" wrapText="1"/>
    </xf>
    <xf numFmtId="0" fontId="41" fillId="0" borderId="36"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44"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27"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7"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3" xfId="0" applyFont="1" applyBorder="1">
      <alignment vertical="center"/>
    </xf>
    <xf numFmtId="0" fontId="21" fillId="0" borderId="24"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3" fillId="0" borderId="51" xfId="0" applyFont="1" applyBorder="1" applyAlignment="1">
      <alignment horizontal="center" vertical="center"/>
    </xf>
    <xf numFmtId="0" fontId="33" fillId="0" borderId="45" xfId="0" applyFont="1" applyBorder="1" applyAlignment="1">
      <alignment horizontal="center" vertical="center"/>
    </xf>
    <xf numFmtId="0" fontId="33" fillId="0" borderId="51" xfId="0" applyFont="1" applyBorder="1" applyAlignment="1">
      <alignment horizontal="center" vertical="center" wrapText="1"/>
    </xf>
    <xf numFmtId="0" fontId="33" fillId="0" borderId="45" xfId="0" applyFont="1" applyBorder="1" applyAlignment="1">
      <alignment horizontal="center" vertical="center" wrapText="1"/>
    </xf>
    <xf numFmtId="0" fontId="36" fillId="0" borderId="10" xfId="0" applyFont="1" applyBorder="1" applyAlignment="1">
      <alignment horizontal="left" vertical="center"/>
    </xf>
    <xf numFmtId="0" fontId="36" fillId="0" borderId="46" xfId="0" applyFont="1" applyBorder="1" applyAlignment="1">
      <alignment horizontal="left" vertical="center"/>
    </xf>
    <xf numFmtId="0" fontId="36" fillId="0" borderId="6" xfId="0" applyFont="1" applyBorder="1" applyAlignment="1">
      <alignment horizontal="left" vertical="center"/>
    </xf>
    <xf numFmtId="0" fontId="36"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6"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0" xfId="0" applyFont="1" applyFill="1" applyBorder="1" applyAlignment="1">
      <alignment horizontal="left" vertical="center"/>
    </xf>
    <xf numFmtId="0" fontId="36" fillId="0" borderId="46" xfId="0" applyFont="1" applyFill="1" applyBorder="1" applyAlignment="1">
      <alignment horizontal="left" vertical="center"/>
    </xf>
    <xf numFmtId="0" fontId="36" fillId="0" borderId="6" xfId="0" applyFont="1" applyFill="1" applyBorder="1" applyAlignment="1">
      <alignment horizontal="left" vertical="center"/>
    </xf>
    <xf numFmtId="0" fontId="36"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2"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3" fillId="2" borderId="10" xfId="2" applyFont="1" applyFill="1" applyBorder="1" applyAlignment="1">
      <alignment horizontal="center" vertical="center" wrapText="1"/>
    </xf>
    <xf numFmtId="0" fontId="33" fillId="2" borderId="11" xfId="2" applyFont="1" applyFill="1" applyBorder="1" applyAlignment="1">
      <alignment horizontal="center" vertical="center" wrapText="1"/>
    </xf>
    <xf numFmtId="0" fontId="33" fillId="2" borderId="46" xfId="2" applyFont="1" applyFill="1" applyBorder="1" applyAlignment="1">
      <alignment horizontal="center" vertical="center" wrapText="1"/>
    </xf>
    <xf numFmtId="0" fontId="33" fillId="2" borderId="4" xfId="2" applyFont="1" applyFill="1" applyBorder="1" applyAlignment="1">
      <alignment horizontal="center" vertical="center" wrapText="1"/>
    </xf>
    <xf numFmtId="0" fontId="33" fillId="2" borderId="0"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2" borderId="7" xfId="2" applyFont="1" applyFill="1" applyBorder="1" applyAlignment="1">
      <alignment horizontal="center" vertical="center" wrapText="1"/>
    </xf>
    <xf numFmtId="0" fontId="33"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6" fillId="0" borderId="63" xfId="2" applyFont="1" applyBorder="1" applyAlignment="1">
      <alignment horizontal="left" vertical="top" wrapText="1"/>
    </xf>
    <xf numFmtId="0" fontId="36" fillId="0" borderId="64" xfId="2" applyFont="1" applyBorder="1" applyAlignment="1">
      <alignment horizontal="left" vertical="top" wrapText="1"/>
    </xf>
    <xf numFmtId="0" fontId="36"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6" fillId="0" borderId="58" xfId="2" applyFont="1" applyBorder="1" applyAlignment="1">
      <alignment horizontal="left" vertical="top" wrapText="1"/>
    </xf>
    <xf numFmtId="0" fontId="36" fillId="0" borderId="66" xfId="2" applyFont="1" applyBorder="1" applyAlignment="1">
      <alignment horizontal="left" vertical="top" wrapText="1"/>
    </xf>
    <xf numFmtId="0" fontId="36"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3" fillId="4" borderId="10" xfId="2" applyFont="1" applyFill="1" applyBorder="1" applyAlignment="1">
      <alignment horizontal="center" vertical="center" wrapText="1"/>
    </xf>
    <xf numFmtId="0" fontId="33" fillId="4" borderId="11" xfId="2" applyFont="1" applyFill="1" applyBorder="1" applyAlignment="1">
      <alignment horizontal="center" vertical="center" wrapText="1"/>
    </xf>
    <xf numFmtId="0" fontId="33" fillId="4" borderId="46" xfId="2" applyFont="1" applyFill="1" applyBorder="1" applyAlignment="1">
      <alignment horizontal="center" vertical="center" wrapText="1"/>
    </xf>
    <xf numFmtId="0" fontId="33" fillId="4" borderId="4" xfId="2" applyFont="1" applyFill="1" applyBorder="1" applyAlignment="1">
      <alignment horizontal="center" vertical="center" wrapText="1"/>
    </xf>
    <xf numFmtId="0" fontId="33" fillId="4" borderId="0" xfId="2" applyFont="1" applyFill="1" applyBorder="1" applyAlignment="1">
      <alignment horizontal="center" vertical="center" wrapText="1"/>
    </xf>
    <xf numFmtId="0" fontId="33" fillId="4" borderId="5" xfId="2" applyFont="1" applyFill="1" applyBorder="1" applyAlignment="1">
      <alignment horizontal="center" vertical="center" wrapText="1"/>
    </xf>
    <xf numFmtId="0" fontId="33" fillId="4" borderId="6" xfId="2" applyFont="1" applyFill="1" applyBorder="1" applyAlignment="1">
      <alignment horizontal="center" vertical="center" wrapText="1"/>
    </xf>
    <xf numFmtId="0" fontId="33" fillId="4" borderId="7" xfId="2" applyFont="1" applyFill="1" applyBorder="1" applyAlignment="1">
      <alignment horizontal="center" vertical="center" wrapText="1"/>
    </xf>
    <xf numFmtId="0" fontId="33"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3" fillId="3" borderId="10" xfId="2" applyFont="1" applyFill="1" applyBorder="1" applyAlignment="1">
      <alignment horizontal="center" vertical="center" wrapText="1"/>
    </xf>
    <xf numFmtId="0" fontId="33" fillId="3" borderId="11" xfId="2" applyFont="1" applyFill="1" applyBorder="1" applyAlignment="1">
      <alignment horizontal="center" vertical="center" wrapText="1"/>
    </xf>
    <xf numFmtId="0" fontId="33" fillId="3" borderId="46" xfId="2" applyFont="1" applyFill="1" applyBorder="1" applyAlignment="1">
      <alignment horizontal="center" vertical="center" wrapText="1"/>
    </xf>
    <xf numFmtId="0" fontId="33" fillId="3" borderId="4" xfId="2" applyFont="1" applyFill="1" applyBorder="1" applyAlignment="1">
      <alignment horizontal="center" vertical="center" wrapText="1"/>
    </xf>
    <xf numFmtId="0" fontId="33" fillId="3" borderId="0"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3" borderId="7" xfId="2" applyFont="1" applyFill="1" applyBorder="1" applyAlignment="1">
      <alignment horizontal="center" vertical="center" wrapText="1"/>
    </xf>
    <xf numFmtId="0" fontId="33"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15</xdr:col>
      <xdr:colOff>134125</xdr:colOff>
      <xdr:row>3</xdr:row>
      <xdr:rowOff>46777</xdr:rowOff>
    </xdr:from>
    <xdr:to>
      <xdr:col>22</xdr:col>
      <xdr:colOff>235094</xdr:colOff>
      <xdr:row>4</xdr:row>
      <xdr:rowOff>363682</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25626489" y="878050"/>
          <a:ext cx="4482469" cy="69790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21</xdr:col>
      <xdr:colOff>94720</xdr:colOff>
      <xdr:row>1</xdr:row>
      <xdr:rowOff>189671</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7198899" y="665921"/>
          <a:ext cx="341418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21</xdr:col>
      <xdr:colOff>137681</xdr:colOff>
      <xdr:row>24</xdr:row>
      <xdr:rowOff>363933</xdr:rowOff>
    </xdr:from>
    <xdr:to>
      <xdr:col>31</xdr:col>
      <xdr:colOff>176893</xdr:colOff>
      <xdr:row>26</xdr:row>
      <xdr:rowOff>205184</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7241860" y="9358254"/>
          <a:ext cx="6393747"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21</xdr:col>
      <xdr:colOff>122464</xdr:colOff>
      <xdr:row>23</xdr:row>
      <xdr:rowOff>148167</xdr:rowOff>
    </xdr:from>
    <xdr:to>
      <xdr:col>31</xdr:col>
      <xdr:colOff>204955</xdr:colOff>
      <xdr:row>24</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7226643" y="8761488"/>
          <a:ext cx="643702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就職促進の取組の中で周知・広報のみを目的とする事業はアウトプット・アウトカム指標欄を空欄としてください。</a:t>
          </a:r>
        </a:p>
      </xdr:txBody>
    </xdr:sp>
    <xdr:clientData/>
  </xdr:twoCellAnchor>
  <xdr:twoCellAnchor>
    <xdr:from>
      <xdr:col>10</xdr:col>
      <xdr:colOff>90714</xdr:colOff>
      <xdr:row>43</xdr:row>
      <xdr:rowOff>131538</xdr:rowOff>
    </xdr:from>
    <xdr:to>
      <xdr:col>20</xdr:col>
      <xdr:colOff>2976941</xdr:colOff>
      <xdr:row>51</xdr:row>
      <xdr:rowOff>13609</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7030357" y="15017752"/>
          <a:ext cx="6424084" cy="129721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21</xdr:col>
      <xdr:colOff>388317</xdr:colOff>
      <xdr:row>32</xdr:row>
      <xdr:rowOff>80867</xdr:rowOff>
    </xdr:from>
    <xdr:to>
      <xdr:col>25</xdr:col>
      <xdr:colOff>196553</xdr:colOff>
      <xdr:row>36</xdr:row>
      <xdr:rowOff>276945</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17492496" y="10599188"/>
          <a:ext cx="2080628"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21</xdr:col>
      <xdr:colOff>141980</xdr:colOff>
      <xdr:row>10</xdr:row>
      <xdr:rowOff>316532</xdr:rowOff>
    </xdr:from>
    <xdr:to>
      <xdr:col>30</xdr:col>
      <xdr:colOff>374756</xdr:colOff>
      <xdr:row>12</xdr:row>
      <xdr:rowOff>20199</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7246159" y="3976853"/>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89808</xdr:colOff>
      <xdr:row>3</xdr:row>
      <xdr:rowOff>343444</xdr:rowOff>
    </xdr:from>
    <xdr:to>
      <xdr:col>28</xdr:col>
      <xdr:colOff>291194</xdr:colOff>
      <xdr:row>5</xdr:row>
      <xdr:rowOff>54187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17193987" y="1336765"/>
          <a:ext cx="4514850" cy="4727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twoCellAnchor>
    <xdr:from>
      <xdr:col>21</xdr:col>
      <xdr:colOff>128373</xdr:colOff>
      <xdr:row>8</xdr:row>
      <xdr:rowOff>85210</xdr:rowOff>
    </xdr:from>
    <xdr:to>
      <xdr:col>30</xdr:col>
      <xdr:colOff>361149</xdr:colOff>
      <xdr:row>9</xdr:row>
      <xdr:rowOff>169877</xdr:rowOff>
    </xdr:to>
    <xdr:sp macro="" textlink="">
      <xdr:nvSpPr>
        <xdr:cNvPr id="22" name="テキスト ボックス 21">
          <a:extLst>
            <a:ext uri="{FF2B5EF4-FFF2-40B4-BE49-F238E27FC236}">
              <a16:creationId xmlns:a16="http://schemas.microsoft.com/office/drawing/2014/main" id="{B2B9E157-91BD-4005-8E08-727459586815}"/>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128373</xdr:colOff>
      <xdr:row>6</xdr:row>
      <xdr:rowOff>85210</xdr:rowOff>
    </xdr:from>
    <xdr:to>
      <xdr:col>30</xdr:col>
      <xdr:colOff>361149</xdr:colOff>
      <xdr:row>7</xdr:row>
      <xdr:rowOff>169877</xdr:rowOff>
    </xdr:to>
    <xdr:sp macro="" textlink="">
      <xdr:nvSpPr>
        <xdr:cNvPr id="23" name="テキスト ボックス 22">
          <a:extLst>
            <a:ext uri="{FF2B5EF4-FFF2-40B4-BE49-F238E27FC236}">
              <a16:creationId xmlns:a16="http://schemas.microsoft.com/office/drawing/2014/main" id="{46E62919-A62C-43C7-9781-2FD9F6962D9A}"/>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21</xdr:col>
      <xdr:colOff>101413</xdr:colOff>
      <xdr:row>0</xdr:row>
      <xdr:rowOff>268940</xdr:rowOff>
    </xdr:from>
    <xdr:ext cx="7917868" cy="470648"/>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0679766" y="268940"/>
          <a:ext cx="7917868" cy="470648"/>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9</xdr:col>
      <xdr:colOff>133349</xdr:colOff>
      <xdr:row>2</xdr:row>
      <xdr:rowOff>9525</xdr:rowOff>
    </xdr:from>
    <xdr:to>
      <xdr:col>13</xdr:col>
      <xdr:colOff>76200</xdr:colOff>
      <xdr:row>4</xdr:row>
      <xdr:rowOff>85725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2773024" y="723900"/>
          <a:ext cx="2686051"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9</xdr:col>
      <xdr:colOff>76199</xdr:colOff>
      <xdr:row>20</xdr:row>
      <xdr:rowOff>209550</xdr:rowOff>
    </xdr:from>
    <xdr:to>
      <xdr:col>14</xdr:col>
      <xdr:colOff>676274</xdr:colOff>
      <xdr:row>23</xdr:row>
      <xdr:rowOff>180975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12715874" y="6010275"/>
          <a:ext cx="4029075" cy="828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9</xdr:col>
      <xdr:colOff>416859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1305653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38101</xdr:rowOff>
    </xdr:from>
    <xdr:to>
      <xdr:col>13</xdr:col>
      <xdr:colOff>381000</xdr:colOff>
      <xdr:row>20</xdr:row>
      <xdr:rowOff>0</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6"/>
          <a:ext cx="3086100" cy="533399"/>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45139</xdr:colOff>
      <xdr:row>1</xdr:row>
      <xdr:rowOff>0</xdr:rowOff>
    </xdr:from>
    <xdr:to>
      <xdr:col>9</xdr:col>
      <xdr:colOff>399222</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7077074" y="331304"/>
          <a:ext cx="3791365"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twoCellAnchor>
    <xdr:from>
      <xdr:col>4</xdr:col>
      <xdr:colOff>74543</xdr:colOff>
      <xdr:row>6</xdr:row>
      <xdr:rowOff>91109</xdr:rowOff>
    </xdr:from>
    <xdr:to>
      <xdr:col>12</xdr:col>
      <xdr:colOff>132522</xdr:colOff>
      <xdr:row>6</xdr:row>
      <xdr:rowOff>542097</xdr:rowOff>
    </xdr:to>
    <xdr:sp macro="" textlink="">
      <xdr:nvSpPr>
        <xdr:cNvPr id="2" name="テキスト ボックス 1">
          <a:extLst>
            <a:ext uri="{FF2B5EF4-FFF2-40B4-BE49-F238E27FC236}">
              <a16:creationId xmlns:a16="http://schemas.microsoft.com/office/drawing/2014/main" id="{A874F61A-3FCB-48B6-805D-1845778F2127}"/>
            </a:ext>
          </a:extLst>
        </xdr:cNvPr>
        <xdr:cNvSpPr txBox="1"/>
      </xdr:nvSpPr>
      <xdr:spPr>
        <a:xfrm>
          <a:off x="7106478" y="2178326"/>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法人の主な事業内容について記載すること（事業実施地域において経済発展や地域活性化に資する活動を行っていることがわかるよう具体的に記載すること）。）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69574</xdr:colOff>
      <xdr:row>9</xdr:row>
      <xdr:rowOff>61291</xdr:rowOff>
    </xdr:from>
    <xdr:to>
      <xdr:col>12</xdr:col>
      <xdr:colOff>127553</xdr:colOff>
      <xdr:row>9</xdr:row>
      <xdr:rowOff>512279</xdr:rowOff>
    </xdr:to>
    <xdr:sp macro="" textlink="">
      <xdr:nvSpPr>
        <xdr:cNvPr id="3" name="テキスト ボックス 2">
          <a:extLst>
            <a:ext uri="{FF2B5EF4-FFF2-40B4-BE49-F238E27FC236}">
              <a16:creationId xmlns:a16="http://schemas.microsoft.com/office/drawing/2014/main" id="{BECC7114-DD4C-4F06-83CC-6ADDEC3208F9}"/>
            </a:ext>
          </a:extLst>
        </xdr:cNvPr>
        <xdr:cNvSpPr txBox="1"/>
      </xdr:nvSpPr>
      <xdr:spPr>
        <a:xfrm>
          <a:off x="7101509" y="4674704"/>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当該法人が実施することにより、事業がどのように効率的・効果的に実施されるのか記載すること。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48040</xdr:colOff>
      <xdr:row>17</xdr:row>
      <xdr:rowOff>89451</xdr:rowOff>
    </xdr:from>
    <xdr:to>
      <xdr:col>12</xdr:col>
      <xdr:colOff>106019</xdr:colOff>
      <xdr:row>18</xdr:row>
      <xdr:rowOff>51766</xdr:rowOff>
    </xdr:to>
    <xdr:sp macro="" textlink="">
      <xdr:nvSpPr>
        <xdr:cNvPr id="4" name="テキスト ボックス 3">
          <a:extLst>
            <a:ext uri="{FF2B5EF4-FFF2-40B4-BE49-F238E27FC236}">
              <a16:creationId xmlns:a16="http://schemas.microsoft.com/office/drawing/2014/main" id="{2DC3BEE4-2569-4D0D-BD72-9FA4819C415A}"/>
            </a:ext>
          </a:extLst>
        </xdr:cNvPr>
        <xdr:cNvSpPr txBox="1"/>
      </xdr:nvSpPr>
      <xdr:spPr>
        <a:xfrm>
          <a:off x="7079975" y="8206408"/>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上記体制により、どのように適切に事業を運営（企画調整、進捗管理、経理処理（牽制体制）の観点）していくのか、具体的に記載すること。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67918</xdr:colOff>
      <xdr:row>20</xdr:row>
      <xdr:rowOff>159025</xdr:rowOff>
    </xdr:from>
    <xdr:to>
      <xdr:col>12</xdr:col>
      <xdr:colOff>125897</xdr:colOff>
      <xdr:row>20</xdr:row>
      <xdr:rowOff>610013</xdr:rowOff>
    </xdr:to>
    <xdr:sp macro="" textlink="">
      <xdr:nvSpPr>
        <xdr:cNvPr id="5" name="テキスト ボックス 4">
          <a:extLst>
            <a:ext uri="{FF2B5EF4-FFF2-40B4-BE49-F238E27FC236}">
              <a16:creationId xmlns:a16="http://schemas.microsoft.com/office/drawing/2014/main" id="{8BE33C55-E814-423C-8283-B41A53699791}"/>
            </a:ext>
          </a:extLst>
        </xdr:cNvPr>
        <xdr:cNvSpPr txBox="1"/>
      </xdr:nvSpPr>
      <xdr:spPr>
        <a:xfrm>
          <a:off x="7099853" y="9667460"/>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協議会の構想に沿った適切な事業の実施の確保に関して、自治体が直接委託法人に対して行う、事業の進捗確認や協力に係る体制・方法を具体的に記載すること。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11</xdr:col>
      <xdr:colOff>123265</xdr:colOff>
      <xdr:row>0</xdr:row>
      <xdr:rowOff>381000</xdr:rowOff>
    </xdr:from>
    <xdr:to>
      <xdr:col>16</xdr:col>
      <xdr:colOff>496836</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7642412"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twoCellAnchor>
    <xdr:from>
      <xdr:col>11</xdr:col>
      <xdr:colOff>107577</xdr:colOff>
      <xdr:row>5</xdr:row>
      <xdr:rowOff>73958</xdr:rowOff>
    </xdr:from>
    <xdr:to>
      <xdr:col>16</xdr:col>
      <xdr:colOff>537883</xdr:colOff>
      <xdr:row>8</xdr:row>
      <xdr:rowOff>20681</xdr:rowOff>
    </xdr:to>
    <xdr:sp macro="" textlink="">
      <xdr:nvSpPr>
        <xdr:cNvPr id="3" name="テキスト ボックス 2">
          <a:extLst>
            <a:ext uri="{FF2B5EF4-FFF2-40B4-BE49-F238E27FC236}">
              <a16:creationId xmlns:a16="http://schemas.microsoft.com/office/drawing/2014/main" id="{6E9B4CDE-76B3-47E9-A24E-8E797D6A9054}"/>
            </a:ext>
          </a:extLst>
        </xdr:cNvPr>
        <xdr:cNvSpPr txBox="1"/>
      </xdr:nvSpPr>
      <xdr:spPr>
        <a:xfrm>
          <a:off x="7626724" y="2079811"/>
          <a:ext cx="3848100"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mn-lt"/>
              <a:ea typeface="+mn-ea"/>
              <a:cs typeface="+mn-cs"/>
            </a:rPr>
            <a:t>組織図を記載すること（既存の組織図の画像を貼付することも可。</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82</xdr:col>
      <xdr:colOff>581025</xdr:colOff>
      <xdr:row>95</xdr:row>
      <xdr:rowOff>161925</xdr:rowOff>
    </xdr:from>
    <xdr:to>
      <xdr:col>84</xdr:col>
      <xdr:colOff>47625</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4630400" y="169640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151667</xdr:colOff>
      <xdr:row>93</xdr:row>
      <xdr:rowOff>168199</xdr:rowOff>
    </xdr:from>
    <xdr:to>
      <xdr:col>82</xdr:col>
      <xdr:colOff>619125</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13515242" y="16627399"/>
          <a:ext cx="1153258"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38100</xdr:colOff>
      <xdr:row>88</xdr:row>
      <xdr:rowOff>147016</xdr:rowOff>
    </xdr:from>
    <xdr:to>
      <xdr:col>81</xdr:col>
      <xdr:colOff>603005</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11868150" y="15748966"/>
          <a:ext cx="209843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409575</xdr:colOff>
      <xdr:row>87</xdr:row>
      <xdr:rowOff>30232</xdr:rowOff>
    </xdr:from>
    <xdr:to>
      <xdr:col>80</xdr:col>
      <xdr:colOff>495299</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2401550" y="15460732"/>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79</xdr:col>
      <xdr:colOff>390526</xdr:colOff>
      <xdr:row>91</xdr:row>
      <xdr:rowOff>64605</xdr:rowOff>
    </xdr:from>
    <xdr:to>
      <xdr:col>82</xdr:col>
      <xdr:colOff>176579</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12382501" y="16180905"/>
          <a:ext cx="184345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589818</xdr:colOff>
      <xdr:row>89</xdr:row>
      <xdr:rowOff>74161</xdr:rowOff>
    </xdr:from>
    <xdr:to>
      <xdr:col>81</xdr:col>
      <xdr:colOff>328978</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12581793" y="15847561"/>
          <a:ext cx="1110760" cy="185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81</xdr:col>
      <xdr:colOff>348029</xdr:colOff>
      <xdr:row>92</xdr:row>
      <xdr:rowOff>70465</xdr:rowOff>
    </xdr:from>
    <xdr:to>
      <xdr:col>82</xdr:col>
      <xdr:colOff>433752</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13711604" y="16358215"/>
          <a:ext cx="771523"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82</xdr:col>
      <xdr:colOff>619125</xdr:colOff>
      <xdr:row>94</xdr:row>
      <xdr:rowOff>57150</xdr:rowOff>
    </xdr:from>
    <xdr:to>
      <xdr:col>84</xdr:col>
      <xdr:colOff>19049</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4668500" y="166878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78</xdr:col>
      <xdr:colOff>95250</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11925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76200</xdr:colOff>
      <xdr:row>3</xdr:row>
      <xdr:rowOff>180975</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1906250" y="1000125"/>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77</xdr:col>
      <xdr:colOff>94193</xdr:colOff>
      <xdr:row>24</xdr:row>
      <xdr:rowOff>86784</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1762318" y="4611159"/>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78</xdr:col>
      <xdr:colOff>161924</xdr:colOff>
      <xdr:row>26</xdr:row>
      <xdr:rowOff>161925</xdr:rowOff>
    </xdr:from>
    <xdr:to>
      <xdr:col>79</xdr:col>
      <xdr:colOff>238125</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119919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38100</xdr:colOff>
      <xdr:row>13</xdr:row>
      <xdr:rowOff>38100</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11868150" y="2676525"/>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133350</xdr:colOff>
      <xdr:row>50</xdr:row>
      <xdr:rowOff>123824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11801475" y="910589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oneCellAnchor>
    <xdr:from>
      <xdr:col>77</xdr:col>
      <xdr:colOff>150494</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1818619" y="6082665"/>
          <a:ext cx="289750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oneCellAnchor>
    <xdr:from>
      <xdr:col>77</xdr:col>
      <xdr:colOff>114300</xdr:colOff>
      <xdr:row>36</xdr:row>
      <xdr:rowOff>1988</xdr:rowOff>
    </xdr:from>
    <xdr:ext cx="3648903"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1782425" y="6583763"/>
          <a:ext cx="3648903"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78</xdr:col>
      <xdr:colOff>4483</xdr:colOff>
      <xdr:row>12</xdr:row>
      <xdr:rowOff>49867</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77</xdr:col>
      <xdr:colOff>71942</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11826913"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77</xdr:col>
      <xdr:colOff>71937</xdr:colOff>
      <xdr:row>22</xdr:row>
      <xdr:rowOff>126310</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30</xdr:row>
      <xdr:rowOff>42134</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4483</xdr:colOff>
      <xdr:row>57</xdr:row>
      <xdr:rowOff>49867</xdr:rowOff>
    </xdr:from>
    <xdr:ext cx="2028825" cy="261912"/>
    <xdr:sp macro="" textlink="">
      <xdr:nvSpPr>
        <xdr:cNvPr id="6" name="Text Box 8">
          <a:extLst>
            <a:ext uri="{FF2B5EF4-FFF2-40B4-BE49-F238E27FC236}">
              <a16:creationId xmlns:a16="http://schemas.microsoft.com/office/drawing/2014/main" id="{47A80966-5386-41E6-A3DE-EEBC54F1CDF5}"/>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71937</xdr:colOff>
      <xdr:row>67</xdr:row>
      <xdr:rowOff>126310</xdr:rowOff>
    </xdr:from>
    <xdr:ext cx="2328332" cy="261912"/>
    <xdr:sp macro="" textlink="">
      <xdr:nvSpPr>
        <xdr:cNvPr id="7" name="Text Box 8">
          <a:extLst>
            <a:ext uri="{FF2B5EF4-FFF2-40B4-BE49-F238E27FC236}">
              <a16:creationId xmlns:a16="http://schemas.microsoft.com/office/drawing/2014/main" id="{9D7A0710-F437-45F4-9E06-55C50F0E37F7}"/>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8" name="円/楕円 1">
          <a:extLst>
            <a:ext uri="{FF2B5EF4-FFF2-40B4-BE49-F238E27FC236}">
              <a16:creationId xmlns:a16="http://schemas.microsoft.com/office/drawing/2014/main" id="{EC97C49B-7B8F-4181-8404-556EF12A56D8}"/>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9" name="円/楕円 1">
          <a:extLst>
            <a:ext uri="{FF2B5EF4-FFF2-40B4-BE49-F238E27FC236}">
              <a16:creationId xmlns:a16="http://schemas.microsoft.com/office/drawing/2014/main" id="{080274C8-8760-452B-8E53-EFEC508E6D8D}"/>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0" name="円/楕円 1">
          <a:extLst>
            <a:ext uri="{FF2B5EF4-FFF2-40B4-BE49-F238E27FC236}">
              <a16:creationId xmlns:a16="http://schemas.microsoft.com/office/drawing/2014/main" id="{FEF0E9FE-40C1-4E67-AF39-97A212E9384A}"/>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1" name="円/楕円 1">
          <a:extLst>
            <a:ext uri="{FF2B5EF4-FFF2-40B4-BE49-F238E27FC236}">
              <a16:creationId xmlns:a16="http://schemas.microsoft.com/office/drawing/2014/main" id="{46CF2F56-0F18-4E5A-9DAC-2541B1F29FBD}"/>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75</xdr:row>
      <xdr:rowOff>42134</xdr:rowOff>
    </xdr:from>
    <xdr:ext cx="3067051" cy="261912"/>
    <xdr:sp macro="" textlink="">
      <xdr:nvSpPr>
        <xdr:cNvPr id="14" name="Text Box 8">
          <a:extLst>
            <a:ext uri="{FF2B5EF4-FFF2-40B4-BE49-F238E27FC236}">
              <a16:creationId xmlns:a16="http://schemas.microsoft.com/office/drawing/2014/main" id="{D80CE9D0-2390-42D0-A01A-F5501C85FBF7}"/>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oneCellAnchor>
    <xdr:from>
      <xdr:col>77</xdr:col>
      <xdr:colOff>152400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11820525" y="2419350"/>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78</xdr:col>
      <xdr:colOff>1905</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11831955"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110490</xdr:colOff>
      <xdr:row>16</xdr:row>
      <xdr:rowOff>59055</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940540" y="347853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21</xdr:col>
      <xdr:colOff>133348</xdr:colOff>
      <xdr:row>0</xdr:row>
      <xdr:rowOff>295275</xdr:rowOff>
    </xdr:from>
    <xdr:ext cx="75247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0734673" y="295275"/>
          <a:ext cx="7524752"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3</xdr:row>
      <xdr:rowOff>47625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9239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21</xdr:col>
      <xdr:colOff>83820</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10856595" y="384810"/>
          <a:ext cx="1781175"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2" sqref="B2:E3"/>
    </sheetView>
  </sheetViews>
  <sheetFormatPr defaultRowHeight="13.5"/>
  <cols>
    <col min="6" max="41" width="2.75" customWidth="1"/>
  </cols>
  <sheetData>
    <row r="1" spans="2:49" s="95" customFormat="1" ht="15" customHeight="1">
      <c r="B1" s="460" t="s">
        <v>180</v>
      </c>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c r="AL1" s="460"/>
      <c r="AM1" s="460"/>
      <c r="AN1" s="460"/>
      <c r="AO1" s="460"/>
    </row>
    <row r="2" spans="2:49" s="95" customFormat="1" ht="15" customHeight="1">
      <c r="B2" s="461" t="s">
        <v>291</v>
      </c>
      <c r="C2" s="461"/>
      <c r="D2" s="461"/>
      <c r="E2" s="461"/>
      <c r="F2" s="463" t="s">
        <v>231</v>
      </c>
      <c r="G2" s="463"/>
      <c r="H2" s="463"/>
      <c r="I2" s="463"/>
      <c r="J2" s="463"/>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63"/>
      <c r="AM2" s="463"/>
      <c r="AN2" s="463"/>
      <c r="AO2" s="463"/>
      <c r="AQ2" s="96" t="s">
        <v>130</v>
      </c>
      <c r="AR2" s="96"/>
      <c r="AS2" s="96"/>
      <c r="AT2" s="96"/>
      <c r="AU2" s="96"/>
      <c r="AV2" s="96"/>
      <c r="AW2" s="96"/>
    </row>
    <row r="3" spans="2:49" s="95" customFormat="1" ht="15" customHeight="1">
      <c r="B3" s="462"/>
      <c r="C3" s="462"/>
      <c r="D3" s="462"/>
      <c r="E3" s="462"/>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Q3" s="96" t="s">
        <v>232</v>
      </c>
      <c r="AR3" s="96"/>
      <c r="AS3" s="96"/>
      <c r="AT3" s="96"/>
      <c r="AU3" s="96"/>
      <c r="AV3" s="96"/>
      <c r="AW3" s="96"/>
    </row>
    <row r="4" spans="2:49" s="95" customFormat="1" ht="30" customHeight="1">
      <c r="B4" s="465" t="s">
        <v>131</v>
      </c>
      <c r="C4" s="465"/>
      <c r="D4" s="465"/>
      <c r="E4" s="465"/>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Q4" s="96"/>
      <c r="AR4" s="96"/>
      <c r="AS4" s="96"/>
      <c r="AT4" s="96"/>
      <c r="AU4" s="96"/>
      <c r="AV4" s="96"/>
      <c r="AW4" s="96"/>
    </row>
    <row r="5" spans="2:49" s="95" customFormat="1" ht="30" customHeight="1">
      <c r="B5" s="371" t="s">
        <v>132</v>
      </c>
      <c r="C5" s="372"/>
      <c r="D5" s="372"/>
      <c r="E5" s="373"/>
      <c r="F5" s="406"/>
      <c r="G5" s="407"/>
      <c r="H5" s="407"/>
      <c r="I5" s="407"/>
      <c r="J5" s="407"/>
      <c r="K5" s="407"/>
      <c r="L5" s="407"/>
      <c r="M5" s="407"/>
      <c r="N5" s="407"/>
      <c r="O5" s="407"/>
      <c r="P5" s="407"/>
      <c r="Q5" s="407"/>
      <c r="R5" s="408"/>
      <c r="S5" s="439" t="s">
        <v>133</v>
      </c>
      <c r="T5" s="414"/>
      <c r="U5" s="414"/>
      <c r="V5" s="414"/>
      <c r="W5" s="414"/>
      <c r="X5" s="414"/>
      <c r="Y5" s="414"/>
      <c r="Z5" s="414"/>
      <c r="AA5" s="414"/>
      <c r="AB5" s="415"/>
      <c r="AC5" s="467"/>
      <c r="AD5" s="437"/>
      <c r="AE5" s="437"/>
      <c r="AF5" s="437"/>
      <c r="AG5" s="437"/>
      <c r="AH5" s="437"/>
      <c r="AI5" s="437"/>
      <c r="AJ5" s="437"/>
      <c r="AK5" s="437"/>
      <c r="AL5" s="437"/>
      <c r="AM5" s="437"/>
      <c r="AN5" s="437"/>
      <c r="AO5" s="438"/>
      <c r="AQ5" s="96" t="s">
        <v>134</v>
      </c>
      <c r="AR5" s="96"/>
      <c r="AS5" s="96"/>
      <c r="AT5" s="97" t="s">
        <v>233</v>
      </c>
      <c r="AU5" s="96"/>
      <c r="AV5" s="96"/>
      <c r="AW5" s="96"/>
    </row>
    <row r="6" spans="2:49" s="95" customFormat="1" ht="30" customHeight="1">
      <c r="B6" s="439" t="s">
        <v>273</v>
      </c>
      <c r="C6" s="414"/>
      <c r="D6" s="414"/>
      <c r="E6" s="415"/>
      <c r="F6" s="406"/>
      <c r="G6" s="437"/>
      <c r="H6" s="437"/>
      <c r="I6" s="437"/>
      <c r="J6" s="437"/>
      <c r="K6" s="437"/>
      <c r="L6" s="437"/>
      <c r="M6" s="437"/>
      <c r="N6" s="437"/>
      <c r="O6" s="437"/>
      <c r="P6" s="437"/>
      <c r="Q6" s="437"/>
      <c r="R6" s="438"/>
      <c r="S6" s="371" t="s">
        <v>135</v>
      </c>
      <c r="T6" s="372"/>
      <c r="U6" s="372"/>
      <c r="V6" s="372"/>
      <c r="W6" s="372"/>
      <c r="X6" s="372"/>
      <c r="Y6" s="372"/>
      <c r="Z6" s="372"/>
      <c r="AA6" s="372"/>
      <c r="AB6" s="373"/>
      <c r="AC6" s="406"/>
      <c r="AD6" s="437"/>
      <c r="AE6" s="437"/>
      <c r="AF6" s="437"/>
      <c r="AG6" s="437"/>
      <c r="AH6" s="437"/>
      <c r="AI6" s="437"/>
      <c r="AJ6" s="437"/>
      <c r="AK6" s="437"/>
      <c r="AL6" s="437"/>
      <c r="AM6" s="437"/>
      <c r="AN6" s="437"/>
      <c r="AO6" s="438"/>
      <c r="AQ6" s="96" t="s">
        <v>136</v>
      </c>
      <c r="AR6" s="96"/>
      <c r="AS6" s="96"/>
      <c r="AT6" s="97" t="s">
        <v>234</v>
      </c>
      <c r="AU6" s="96"/>
      <c r="AV6" s="96"/>
      <c r="AW6" s="96"/>
    </row>
    <row r="7" spans="2:49" s="95" customFormat="1" ht="38.1" customHeight="1">
      <c r="B7" s="410" t="s">
        <v>137</v>
      </c>
      <c r="C7" s="411"/>
      <c r="D7" s="411"/>
      <c r="E7" s="412"/>
      <c r="F7" s="413" t="s">
        <v>274</v>
      </c>
      <c r="G7" s="440"/>
      <c r="H7" s="440"/>
      <c r="I7" s="440"/>
      <c r="J7" s="414"/>
      <c r="K7" s="414"/>
      <c r="L7" s="414"/>
      <c r="M7" s="414"/>
      <c r="N7" s="414"/>
      <c r="O7" s="414"/>
      <c r="P7" s="414"/>
      <c r="Q7" s="415"/>
      <c r="R7" s="413" t="s">
        <v>275</v>
      </c>
      <c r="S7" s="440"/>
      <c r="T7" s="440"/>
      <c r="U7" s="440"/>
      <c r="V7" s="414"/>
      <c r="W7" s="414"/>
      <c r="X7" s="414"/>
      <c r="Y7" s="414"/>
      <c r="Z7" s="414"/>
      <c r="AA7" s="414"/>
      <c r="AB7" s="414"/>
      <c r="AC7" s="415"/>
      <c r="AD7" s="455" t="s">
        <v>239</v>
      </c>
      <c r="AE7" s="456"/>
      <c r="AF7" s="456"/>
      <c r="AG7" s="456"/>
      <c r="AH7" s="411"/>
      <c r="AI7" s="412"/>
      <c r="AJ7" s="455" t="s">
        <v>240</v>
      </c>
      <c r="AK7" s="456"/>
      <c r="AL7" s="456"/>
      <c r="AM7" s="456"/>
      <c r="AN7" s="411"/>
      <c r="AO7" s="412"/>
      <c r="AQ7" s="96" t="s">
        <v>138</v>
      </c>
      <c r="AR7" s="96"/>
      <c r="AS7" s="96"/>
      <c r="AT7" s="96"/>
      <c r="AU7" s="96"/>
      <c r="AV7" s="96"/>
      <c r="AW7" s="96"/>
    </row>
    <row r="8" spans="2:49" s="95" customFormat="1" ht="90" customHeight="1">
      <c r="B8" s="452"/>
      <c r="C8" s="453"/>
      <c r="D8" s="453"/>
      <c r="E8" s="454"/>
      <c r="F8" s="413" t="s">
        <v>241</v>
      </c>
      <c r="G8" s="440"/>
      <c r="H8" s="440"/>
      <c r="I8" s="440"/>
      <c r="J8" s="414"/>
      <c r="K8" s="415"/>
      <c r="L8" s="413" t="s">
        <v>242</v>
      </c>
      <c r="M8" s="440"/>
      <c r="N8" s="440"/>
      <c r="O8" s="440"/>
      <c r="P8" s="414"/>
      <c r="Q8" s="415"/>
      <c r="R8" s="413" t="s">
        <v>241</v>
      </c>
      <c r="S8" s="440"/>
      <c r="T8" s="440"/>
      <c r="U8" s="440"/>
      <c r="V8" s="414"/>
      <c r="W8" s="415"/>
      <c r="X8" s="413" t="s">
        <v>242</v>
      </c>
      <c r="Y8" s="440"/>
      <c r="Z8" s="440"/>
      <c r="AA8" s="440"/>
      <c r="AB8" s="414"/>
      <c r="AC8" s="415"/>
      <c r="AD8" s="457"/>
      <c r="AE8" s="458"/>
      <c r="AF8" s="458"/>
      <c r="AG8" s="458"/>
      <c r="AH8" s="458"/>
      <c r="AI8" s="459"/>
      <c r="AJ8" s="457"/>
      <c r="AK8" s="458"/>
      <c r="AL8" s="458"/>
      <c r="AM8" s="458"/>
      <c r="AN8" s="458"/>
      <c r="AO8" s="459"/>
    </row>
    <row r="9" spans="2:49" s="95" customFormat="1" ht="23.1" customHeight="1">
      <c r="B9" s="100"/>
      <c r="C9" s="439" t="s">
        <v>139</v>
      </c>
      <c r="D9" s="414"/>
      <c r="E9" s="415"/>
      <c r="F9" s="443"/>
      <c r="G9" s="444"/>
      <c r="H9" s="444"/>
      <c r="I9" s="444"/>
      <c r="J9" s="444"/>
      <c r="K9" s="445"/>
      <c r="L9" s="443"/>
      <c r="M9" s="444"/>
      <c r="N9" s="444"/>
      <c r="O9" s="444"/>
      <c r="P9" s="444"/>
      <c r="Q9" s="445"/>
      <c r="R9" s="443"/>
      <c r="S9" s="444"/>
      <c r="T9" s="444"/>
      <c r="U9" s="444"/>
      <c r="V9" s="444"/>
      <c r="W9" s="445"/>
      <c r="X9" s="443"/>
      <c r="Y9" s="444"/>
      <c r="Z9" s="444"/>
      <c r="AA9" s="444"/>
      <c r="AB9" s="444"/>
      <c r="AC9" s="445"/>
      <c r="AD9" s="449"/>
      <c r="AE9" s="450"/>
      <c r="AF9" s="450"/>
      <c r="AG9" s="450"/>
      <c r="AH9" s="450"/>
      <c r="AI9" s="451"/>
      <c r="AJ9" s="443"/>
      <c r="AK9" s="444"/>
      <c r="AL9" s="444"/>
      <c r="AM9" s="444"/>
      <c r="AN9" s="444"/>
      <c r="AO9" s="445"/>
    </row>
    <row r="10" spans="2:49" s="95" customFormat="1" ht="23.1" customHeight="1">
      <c r="B10" s="100"/>
      <c r="C10" s="439" t="s">
        <v>140</v>
      </c>
      <c r="D10" s="414"/>
      <c r="E10" s="415"/>
      <c r="F10" s="443"/>
      <c r="G10" s="444"/>
      <c r="H10" s="444"/>
      <c r="I10" s="444"/>
      <c r="J10" s="444"/>
      <c r="K10" s="445"/>
      <c r="L10" s="443"/>
      <c r="M10" s="444"/>
      <c r="N10" s="444"/>
      <c r="O10" s="444"/>
      <c r="P10" s="444"/>
      <c r="Q10" s="445"/>
      <c r="R10" s="443"/>
      <c r="S10" s="444"/>
      <c r="T10" s="444"/>
      <c r="U10" s="444"/>
      <c r="V10" s="444"/>
      <c r="W10" s="445"/>
      <c r="X10" s="443"/>
      <c r="Y10" s="444"/>
      <c r="Z10" s="444"/>
      <c r="AA10" s="444"/>
      <c r="AB10" s="444"/>
      <c r="AC10" s="445"/>
      <c r="AD10" s="449"/>
      <c r="AE10" s="450"/>
      <c r="AF10" s="450"/>
      <c r="AG10" s="450"/>
      <c r="AH10" s="450"/>
      <c r="AI10" s="451"/>
      <c r="AJ10" s="443"/>
      <c r="AK10" s="444"/>
      <c r="AL10" s="444"/>
      <c r="AM10" s="444"/>
      <c r="AN10" s="444"/>
      <c r="AO10" s="445"/>
    </row>
    <row r="11" spans="2:49" s="95" customFormat="1" ht="23.1" customHeight="1">
      <c r="B11" s="100"/>
      <c r="C11" s="371" t="s">
        <v>140</v>
      </c>
      <c r="D11" s="372"/>
      <c r="E11" s="373"/>
      <c r="F11" s="443"/>
      <c r="G11" s="444"/>
      <c r="H11" s="444"/>
      <c r="I11" s="444"/>
      <c r="J11" s="444"/>
      <c r="K11" s="445"/>
      <c r="L11" s="443"/>
      <c r="M11" s="444"/>
      <c r="N11" s="444"/>
      <c r="O11" s="444"/>
      <c r="P11" s="444"/>
      <c r="Q11" s="445"/>
      <c r="R11" s="443"/>
      <c r="S11" s="444"/>
      <c r="T11" s="444"/>
      <c r="U11" s="444"/>
      <c r="V11" s="444"/>
      <c r="W11" s="445"/>
      <c r="X11" s="443"/>
      <c r="Y11" s="444"/>
      <c r="Z11" s="444"/>
      <c r="AA11" s="444"/>
      <c r="AB11" s="444"/>
      <c r="AC11" s="445"/>
      <c r="AD11" s="449"/>
      <c r="AE11" s="450"/>
      <c r="AF11" s="450"/>
      <c r="AG11" s="450"/>
      <c r="AH11" s="450"/>
      <c r="AI11" s="451"/>
      <c r="AJ11" s="443"/>
      <c r="AK11" s="444"/>
      <c r="AL11" s="444"/>
      <c r="AM11" s="444"/>
      <c r="AN11" s="444"/>
      <c r="AO11" s="445"/>
    </row>
    <row r="12" spans="2:49" s="95" customFormat="1" ht="23.1" customHeight="1">
      <c r="B12" s="100"/>
      <c r="C12" s="371" t="s">
        <v>141</v>
      </c>
      <c r="D12" s="372"/>
      <c r="E12" s="373"/>
      <c r="F12" s="443"/>
      <c r="G12" s="444"/>
      <c r="H12" s="444"/>
      <c r="I12" s="444"/>
      <c r="J12" s="444"/>
      <c r="K12" s="445"/>
      <c r="L12" s="443"/>
      <c r="M12" s="444"/>
      <c r="N12" s="444"/>
      <c r="O12" s="444"/>
      <c r="P12" s="444"/>
      <c r="Q12" s="445"/>
      <c r="R12" s="443"/>
      <c r="S12" s="444"/>
      <c r="T12" s="444"/>
      <c r="U12" s="444"/>
      <c r="V12" s="444"/>
      <c r="W12" s="445"/>
      <c r="X12" s="443"/>
      <c r="Y12" s="444"/>
      <c r="Z12" s="444"/>
      <c r="AA12" s="444"/>
      <c r="AB12" s="444"/>
      <c r="AC12" s="445"/>
      <c r="AD12" s="449"/>
      <c r="AE12" s="450"/>
      <c r="AF12" s="450"/>
      <c r="AG12" s="450"/>
      <c r="AH12" s="450"/>
      <c r="AI12" s="451"/>
      <c r="AJ12" s="443"/>
      <c r="AK12" s="444"/>
      <c r="AL12" s="444"/>
      <c r="AM12" s="444"/>
      <c r="AN12" s="444"/>
      <c r="AO12" s="445"/>
    </row>
    <row r="13" spans="2:49" s="95" customFormat="1" ht="23.1" customHeight="1">
      <c r="B13" s="101"/>
      <c r="C13" s="371" t="s">
        <v>142</v>
      </c>
      <c r="D13" s="372"/>
      <c r="E13" s="373"/>
      <c r="F13" s="443"/>
      <c r="G13" s="444"/>
      <c r="H13" s="444"/>
      <c r="I13" s="444"/>
      <c r="J13" s="444"/>
      <c r="K13" s="445"/>
      <c r="L13" s="443"/>
      <c r="M13" s="444"/>
      <c r="N13" s="444"/>
      <c r="O13" s="444"/>
      <c r="P13" s="444"/>
      <c r="Q13" s="445"/>
      <c r="R13" s="443"/>
      <c r="S13" s="444"/>
      <c r="T13" s="444"/>
      <c r="U13" s="444"/>
      <c r="V13" s="444"/>
      <c r="W13" s="445"/>
      <c r="X13" s="443"/>
      <c r="Y13" s="444"/>
      <c r="Z13" s="444"/>
      <c r="AA13" s="444"/>
      <c r="AB13" s="444"/>
      <c r="AC13" s="445"/>
      <c r="AD13" s="449"/>
      <c r="AE13" s="450"/>
      <c r="AF13" s="450"/>
      <c r="AG13" s="450"/>
      <c r="AH13" s="450"/>
      <c r="AI13" s="451"/>
      <c r="AJ13" s="443"/>
      <c r="AK13" s="444"/>
      <c r="AL13" s="444"/>
      <c r="AM13" s="444"/>
      <c r="AN13" s="444"/>
      <c r="AO13" s="445"/>
    </row>
    <row r="14" spans="2:49" s="95" customFormat="1" ht="129.75" customHeight="1">
      <c r="B14" s="425" t="s">
        <v>143</v>
      </c>
      <c r="C14" s="426"/>
      <c r="D14" s="426"/>
      <c r="E14" s="427"/>
      <c r="F14" s="378" t="s">
        <v>235</v>
      </c>
      <c r="G14" s="378"/>
      <c r="H14" s="378"/>
      <c r="I14" s="378"/>
      <c r="J14" s="378"/>
      <c r="K14" s="378"/>
      <c r="L14" s="378"/>
      <c r="M14" s="378"/>
      <c r="N14" s="378"/>
      <c r="O14" s="378"/>
      <c r="P14" s="416"/>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8"/>
    </row>
    <row r="15" spans="2:49" s="95" customFormat="1" ht="115.5" customHeight="1">
      <c r="B15" s="428"/>
      <c r="C15" s="429"/>
      <c r="D15" s="429"/>
      <c r="E15" s="430"/>
      <c r="F15" s="378" t="s">
        <v>236</v>
      </c>
      <c r="G15" s="378"/>
      <c r="H15" s="378"/>
      <c r="I15" s="378"/>
      <c r="J15" s="378"/>
      <c r="K15" s="378"/>
      <c r="L15" s="378"/>
      <c r="M15" s="378"/>
      <c r="N15" s="378"/>
      <c r="O15" s="378"/>
      <c r="P15" s="416"/>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8"/>
    </row>
    <row r="16" spans="2:49" s="95" customFormat="1" ht="139.5" customHeight="1">
      <c r="B16" s="428"/>
      <c r="C16" s="429"/>
      <c r="D16" s="429"/>
      <c r="E16" s="430"/>
      <c r="F16" s="378" t="s">
        <v>237</v>
      </c>
      <c r="G16" s="378"/>
      <c r="H16" s="378"/>
      <c r="I16" s="378"/>
      <c r="J16" s="378"/>
      <c r="K16" s="378"/>
      <c r="L16" s="378"/>
      <c r="M16" s="378"/>
      <c r="N16" s="378"/>
      <c r="O16" s="378"/>
      <c r="P16" s="416"/>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8"/>
    </row>
    <row r="17" spans="2:54" s="95" customFormat="1" ht="147.75" customHeight="1">
      <c r="B17" s="431"/>
      <c r="C17" s="432"/>
      <c r="D17" s="432"/>
      <c r="E17" s="433"/>
      <c r="F17" s="378" t="s">
        <v>238</v>
      </c>
      <c r="G17" s="378"/>
      <c r="H17" s="378"/>
      <c r="I17" s="378"/>
      <c r="J17" s="378"/>
      <c r="K17" s="378"/>
      <c r="L17" s="378"/>
      <c r="M17" s="378"/>
      <c r="N17" s="378"/>
      <c r="O17" s="378"/>
      <c r="P17" s="446"/>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8"/>
    </row>
    <row r="18" spans="2:54" s="95" customFormat="1" ht="230.25" customHeight="1">
      <c r="B18" s="413" t="s">
        <v>246</v>
      </c>
      <c r="C18" s="440"/>
      <c r="D18" s="440"/>
      <c r="E18" s="441"/>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row>
    <row r="19" spans="2:54" s="95" customFormat="1" ht="50.25" customHeight="1">
      <c r="B19" s="413" t="s">
        <v>247</v>
      </c>
      <c r="C19" s="440"/>
      <c r="D19" s="440"/>
      <c r="E19" s="441"/>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BB19" s="98"/>
    </row>
    <row r="20" spans="2:54" s="95" customFormat="1" ht="210" customHeight="1">
      <c r="B20" s="413" t="s">
        <v>248</v>
      </c>
      <c r="C20" s="440"/>
      <c r="D20" s="440"/>
      <c r="E20" s="441"/>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row>
    <row r="21" spans="2:54" s="95" customFormat="1" ht="50.25" customHeight="1">
      <c r="B21" s="439" t="s">
        <v>249</v>
      </c>
      <c r="C21" s="414"/>
      <c r="D21" s="414"/>
      <c r="E21" s="415"/>
      <c r="F21" s="406"/>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8"/>
      <c r="BB21" s="98"/>
    </row>
    <row r="22" spans="2:54" s="95" customFormat="1" ht="234" customHeight="1">
      <c r="B22" s="413" t="s">
        <v>276</v>
      </c>
      <c r="C22" s="440"/>
      <c r="D22" s="440"/>
      <c r="E22" s="441"/>
      <c r="F22" s="406"/>
      <c r="G22" s="407"/>
      <c r="H22" s="407"/>
      <c r="I22" s="40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8"/>
    </row>
    <row r="23" spans="2:54" s="95" customFormat="1" ht="50.25" customHeight="1">
      <c r="B23" s="413" t="s">
        <v>244</v>
      </c>
      <c r="C23" s="440"/>
      <c r="D23" s="440"/>
      <c r="E23" s="441"/>
      <c r="F23" s="406" t="s">
        <v>243</v>
      </c>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08"/>
      <c r="AU23" s="102"/>
    </row>
    <row r="24" spans="2:54" s="95" customFormat="1" ht="50.25" customHeight="1">
      <c r="B24" s="425" t="s">
        <v>185</v>
      </c>
      <c r="C24" s="426"/>
      <c r="D24" s="426"/>
      <c r="E24" s="427"/>
      <c r="F24" s="434" t="s">
        <v>144</v>
      </c>
      <c r="G24" s="435"/>
      <c r="H24" s="435"/>
      <c r="I24" s="435"/>
      <c r="J24" s="435"/>
      <c r="K24" s="435"/>
      <c r="L24" s="435"/>
      <c r="M24" s="435"/>
      <c r="N24" s="435"/>
      <c r="O24" s="436"/>
      <c r="P24" s="437" t="s">
        <v>145</v>
      </c>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8"/>
    </row>
    <row r="25" spans="2:54" s="95" customFormat="1" ht="50.25" customHeight="1">
      <c r="B25" s="428"/>
      <c r="C25" s="429"/>
      <c r="D25" s="429"/>
      <c r="E25" s="430"/>
      <c r="F25" s="434" t="s">
        <v>146</v>
      </c>
      <c r="G25" s="435"/>
      <c r="H25" s="435"/>
      <c r="I25" s="435"/>
      <c r="J25" s="435"/>
      <c r="K25" s="435"/>
      <c r="L25" s="435"/>
      <c r="M25" s="435"/>
      <c r="N25" s="435"/>
      <c r="O25" s="436"/>
      <c r="P25" s="437" t="s">
        <v>147</v>
      </c>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8"/>
    </row>
    <row r="26" spans="2:54" s="95" customFormat="1" ht="50.25" customHeight="1">
      <c r="B26" s="431"/>
      <c r="C26" s="432"/>
      <c r="D26" s="432"/>
      <c r="E26" s="433"/>
      <c r="F26" s="434" t="s">
        <v>148</v>
      </c>
      <c r="G26" s="435"/>
      <c r="H26" s="435"/>
      <c r="I26" s="435"/>
      <c r="J26" s="435"/>
      <c r="K26" s="435"/>
      <c r="L26" s="435"/>
      <c r="M26" s="435"/>
      <c r="N26" s="435"/>
      <c r="O26" s="436"/>
      <c r="P26" s="437" t="s">
        <v>149</v>
      </c>
      <c r="Q26" s="437"/>
      <c r="R26" s="437"/>
      <c r="S26" s="437"/>
      <c r="T26" s="437"/>
      <c r="U26" s="437"/>
      <c r="V26" s="437"/>
      <c r="W26" s="437"/>
      <c r="X26" s="437"/>
      <c r="Y26" s="437"/>
      <c r="Z26" s="437"/>
      <c r="AA26" s="437"/>
      <c r="AB26" s="437"/>
      <c r="AC26" s="437"/>
      <c r="AD26" s="437"/>
      <c r="AE26" s="437"/>
      <c r="AF26" s="437"/>
      <c r="AG26" s="437"/>
      <c r="AH26" s="437"/>
      <c r="AI26" s="437"/>
      <c r="AJ26" s="437"/>
      <c r="AK26" s="437"/>
      <c r="AL26" s="437"/>
      <c r="AM26" s="437"/>
      <c r="AN26" s="437"/>
      <c r="AO26" s="438"/>
    </row>
    <row r="27" spans="2:54" s="95" customFormat="1" ht="50.25" customHeight="1">
      <c r="B27" s="413" t="s">
        <v>150</v>
      </c>
      <c r="C27" s="414"/>
      <c r="D27" s="414"/>
      <c r="E27" s="415"/>
      <c r="F27" s="406" t="s">
        <v>151</v>
      </c>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7"/>
      <c r="AL27" s="407"/>
      <c r="AM27" s="407"/>
      <c r="AN27" s="407"/>
      <c r="AO27" s="408"/>
    </row>
    <row r="28" spans="2:54" s="95" customFormat="1" ht="50.25" customHeight="1">
      <c r="B28" s="413" t="s">
        <v>152</v>
      </c>
      <c r="C28" s="414"/>
      <c r="D28" s="414"/>
      <c r="E28" s="415"/>
      <c r="F28" s="406" t="s">
        <v>153</v>
      </c>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7"/>
      <c r="AK28" s="407"/>
      <c r="AL28" s="407"/>
      <c r="AM28" s="407"/>
      <c r="AN28" s="407"/>
      <c r="AO28" s="408"/>
    </row>
    <row r="29" spans="2:54" s="95" customFormat="1" ht="50.25" customHeight="1">
      <c r="B29" s="413" t="s">
        <v>154</v>
      </c>
      <c r="C29" s="414"/>
      <c r="D29" s="414"/>
      <c r="E29" s="415"/>
      <c r="F29" s="406" t="s">
        <v>155</v>
      </c>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08"/>
    </row>
    <row r="30" spans="2:54" s="95" customFormat="1" ht="50.25" customHeight="1">
      <c r="B30" s="413" t="s">
        <v>156</v>
      </c>
      <c r="C30" s="414"/>
      <c r="D30" s="414"/>
      <c r="E30" s="415"/>
      <c r="F30" s="416" t="s">
        <v>157</v>
      </c>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7"/>
      <c r="AL30" s="417"/>
      <c r="AM30" s="417"/>
      <c r="AN30" s="417"/>
      <c r="AO30" s="418"/>
    </row>
    <row r="31" spans="2:54" s="95" customFormat="1" ht="109.5" customHeight="1">
      <c r="B31" s="419" t="s">
        <v>177</v>
      </c>
      <c r="C31" s="420"/>
      <c r="D31" s="420"/>
      <c r="E31" s="421"/>
      <c r="F31" s="422"/>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3"/>
      <c r="AO31" s="424"/>
    </row>
    <row r="32" spans="2:54" s="95" customFormat="1" ht="93.75" customHeight="1">
      <c r="B32" s="403" t="s">
        <v>158</v>
      </c>
      <c r="C32" s="372"/>
      <c r="D32" s="372"/>
      <c r="E32" s="373"/>
      <c r="F32" s="406"/>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7"/>
      <c r="AL32" s="407"/>
      <c r="AM32" s="407"/>
      <c r="AN32" s="407"/>
      <c r="AO32" s="408"/>
    </row>
    <row r="33" spans="2:41" s="95" customFormat="1" ht="129" customHeight="1">
      <c r="B33" s="403" t="s">
        <v>186</v>
      </c>
      <c r="C33" s="372"/>
      <c r="D33" s="372"/>
      <c r="E33" s="373"/>
      <c r="F33" s="406"/>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07"/>
      <c r="AL33" s="407"/>
      <c r="AM33" s="407"/>
      <c r="AN33" s="407"/>
      <c r="AO33" s="408"/>
    </row>
    <row r="34" spans="2:41" s="95" customFormat="1" ht="93.75" customHeight="1">
      <c r="B34" s="403" t="s">
        <v>159</v>
      </c>
      <c r="C34" s="372"/>
      <c r="D34" s="372"/>
      <c r="E34" s="373"/>
      <c r="F34" s="406"/>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7"/>
      <c r="AO34" s="408"/>
    </row>
    <row r="35" spans="2:41" s="95" customFormat="1" ht="80.25" customHeight="1">
      <c r="B35" s="403" t="s">
        <v>160</v>
      </c>
      <c r="C35" s="404"/>
      <c r="D35" s="404"/>
      <c r="E35" s="405"/>
      <c r="F35" s="406"/>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7"/>
      <c r="AL35" s="407"/>
      <c r="AM35" s="407"/>
      <c r="AN35" s="407"/>
      <c r="AO35" s="408"/>
    </row>
    <row r="36" spans="2:41" s="95" customFormat="1" ht="80.25" customHeight="1">
      <c r="B36" s="403" t="s">
        <v>161</v>
      </c>
      <c r="C36" s="404"/>
      <c r="D36" s="404"/>
      <c r="E36" s="405"/>
      <c r="F36" s="406" t="s">
        <v>162</v>
      </c>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08"/>
    </row>
    <row r="37" spans="2:41" s="95" customFormat="1" ht="30" customHeight="1">
      <c r="B37" s="409"/>
      <c r="C37" s="409"/>
      <c r="D37" s="409"/>
      <c r="E37" s="409"/>
      <c r="F37" s="368" t="s">
        <v>184</v>
      </c>
      <c r="G37" s="369"/>
      <c r="H37" s="369"/>
      <c r="I37" s="369"/>
      <c r="J37" s="369"/>
      <c r="K37" s="369"/>
      <c r="L37" s="369"/>
      <c r="M37" s="369"/>
      <c r="N37" s="370"/>
      <c r="O37" s="368" t="s">
        <v>187</v>
      </c>
      <c r="P37" s="369"/>
      <c r="Q37" s="369"/>
      <c r="R37" s="369"/>
      <c r="S37" s="369"/>
      <c r="T37" s="369"/>
      <c r="U37" s="369"/>
      <c r="V37" s="369"/>
      <c r="W37" s="370"/>
      <c r="X37" s="368" t="s">
        <v>271</v>
      </c>
      <c r="Y37" s="369"/>
      <c r="Z37" s="369"/>
      <c r="AA37" s="369"/>
      <c r="AB37" s="369"/>
      <c r="AC37" s="369"/>
      <c r="AD37" s="369"/>
      <c r="AE37" s="369"/>
      <c r="AF37" s="370"/>
      <c r="AG37" s="410" t="s">
        <v>163</v>
      </c>
      <c r="AH37" s="411"/>
      <c r="AI37" s="411"/>
      <c r="AJ37" s="411"/>
      <c r="AK37" s="411"/>
      <c r="AL37" s="411"/>
      <c r="AM37" s="411"/>
      <c r="AN37" s="411"/>
      <c r="AO37" s="412"/>
    </row>
    <row r="38" spans="2:41" s="95" customFormat="1" ht="30" customHeight="1">
      <c r="B38" s="400" t="s">
        <v>164</v>
      </c>
      <c r="C38" s="397" t="s">
        <v>165</v>
      </c>
      <c r="D38" s="398"/>
      <c r="E38" s="399"/>
      <c r="F38" s="380">
        <f>'１目標'!E4</f>
        <v>0</v>
      </c>
      <c r="G38" s="402"/>
      <c r="H38" s="402"/>
      <c r="I38" s="402"/>
      <c r="J38" s="402"/>
      <c r="K38" s="402"/>
      <c r="L38" s="402"/>
      <c r="M38" s="381" t="s">
        <v>108</v>
      </c>
      <c r="N38" s="382"/>
      <c r="O38" s="379">
        <f>'１目標'!G4</f>
        <v>0</v>
      </c>
      <c r="P38" s="379"/>
      <c r="Q38" s="379"/>
      <c r="R38" s="379"/>
      <c r="S38" s="379"/>
      <c r="T38" s="379"/>
      <c r="U38" s="380"/>
      <c r="V38" s="381" t="s">
        <v>108</v>
      </c>
      <c r="W38" s="382"/>
      <c r="X38" s="379">
        <f>'１目標'!I4</f>
        <v>0</v>
      </c>
      <c r="Y38" s="379"/>
      <c r="Z38" s="379"/>
      <c r="AA38" s="379"/>
      <c r="AB38" s="379"/>
      <c r="AC38" s="379"/>
      <c r="AD38" s="380"/>
      <c r="AE38" s="381" t="s">
        <v>108</v>
      </c>
      <c r="AF38" s="382"/>
      <c r="AG38" s="379">
        <f>SUM(F38,O38,X38)</f>
        <v>0</v>
      </c>
      <c r="AH38" s="379"/>
      <c r="AI38" s="379"/>
      <c r="AJ38" s="379"/>
      <c r="AK38" s="379"/>
      <c r="AL38" s="379"/>
      <c r="AM38" s="380"/>
      <c r="AN38" s="381" t="s">
        <v>108</v>
      </c>
      <c r="AO38" s="382"/>
    </row>
    <row r="39" spans="2:41" s="95" customFormat="1" ht="30" customHeight="1">
      <c r="B39" s="401"/>
      <c r="C39" s="383" t="s">
        <v>166</v>
      </c>
      <c r="D39" s="384"/>
      <c r="E39" s="385"/>
      <c r="F39" s="375">
        <f>'１目標'!E13</f>
        <v>0</v>
      </c>
      <c r="G39" s="386"/>
      <c r="H39" s="386"/>
      <c r="I39" s="386"/>
      <c r="J39" s="386"/>
      <c r="K39" s="386"/>
      <c r="L39" s="386"/>
      <c r="M39" s="376" t="s">
        <v>167</v>
      </c>
      <c r="N39" s="377"/>
      <c r="O39" s="374">
        <f>'１目標'!G13</f>
        <v>0</v>
      </c>
      <c r="P39" s="374"/>
      <c r="Q39" s="374"/>
      <c r="R39" s="374"/>
      <c r="S39" s="374"/>
      <c r="T39" s="374"/>
      <c r="U39" s="375"/>
      <c r="V39" s="376" t="s">
        <v>167</v>
      </c>
      <c r="W39" s="377"/>
      <c r="X39" s="374">
        <f>'１目標'!I13</f>
        <v>0</v>
      </c>
      <c r="Y39" s="374"/>
      <c r="Z39" s="374"/>
      <c r="AA39" s="374"/>
      <c r="AB39" s="374"/>
      <c r="AC39" s="374"/>
      <c r="AD39" s="375"/>
      <c r="AE39" s="376" t="s">
        <v>167</v>
      </c>
      <c r="AF39" s="377"/>
      <c r="AG39" s="374">
        <f t="shared" ref="AG39:AG46" si="0">SUM(F39,O39,X39)</f>
        <v>0</v>
      </c>
      <c r="AH39" s="374"/>
      <c r="AI39" s="374"/>
      <c r="AJ39" s="374"/>
      <c r="AK39" s="374"/>
      <c r="AL39" s="374"/>
      <c r="AM39" s="375"/>
      <c r="AN39" s="376" t="s">
        <v>167</v>
      </c>
      <c r="AO39" s="377"/>
    </row>
    <row r="40" spans="2:41" s="95" customFormat="1" ht="30" customHeight="1">
      <c r="B40" s="401"/>
      <c r="C40" s="390" t="s">
        <v>168</v>
      </c>
      <c r="D40" s="391"/>
      <c r="E40" s="392"/>
      <c r="F40" s="375">
        <f>'１目標'!E22</f>
        <v>0</v>
      </c>
      <c r="G40" s="386"/>
      <c r="H40" s="386"/>
      <c r="I40" s="386"/>
      <c r="J40" s="386"/>
      <c r="K40" s="386"/>
      <c r="L40" s="386"/>
      <c r="M40" s="376" t="s">
        <v>108</v>
      </c>
      <c r="N40" s="377"/>
      <c r="O40" s="374">
        <f>'１目標'!G22</f>
        <v>0</v>
      </c>
      <c r="P40" s="374"/>
      <c r="Q40" s="374"/>
      <c r="R40" s="374"/>
      <c r="S40" s="374"/>
      <c r="T40" s="374"/>
      <c r="U40" s="375"/>
      <c r="V40" s="376" t="s">
        <v>108</v>
      </c>
      <c r="W40" s="377"/>
      <c r="X40" s="374">
        <f>'１目標'!I22</f>
        <v>0</v>
      </c>
      <c r="Y40" s="374"/>
      <c r="Z40" s="374"/>
      <c r="AA40" s="374"/>
      <c r="AB40" s="374"/>
      <c r="AC40" s="374"/>
      <c r="AD40" s="375"/>
      <c r="AE40" s="376" t="s">
        <v>108</v>
      </c>
      <c r="AF40" s="377"/>
      <c r="AG40" s="374">
        <f t="shared" si="0"/>
        <v>0</v>
      </c>
      <c r="AH40" s="374"/>
      <c r="AI40" s="374"/>
      <c r="AJ40" s="374"/>
      <c r="AK40" s="374"/>
      <c r="AL40" s="374"/>
      <c r="AM40" s="375"/>
      <c r="AN40" s="376" t="s">
        <v>108</v>
      </c>
      <c r="AO40" s="377"/>
    </row>
    <row r="41" spans="2:41" s="95" customFormat="1" ht="30" customHeight="1">
      <c r="B41" s="401"/>
      <c r="C41" s="393"/>
      <c r="D41" s="394"/>
      <c r="E41" s="395"/>
      <c r="F41" s="351">
        <f>'１目標'!E23</f>
        <v>0</v>
      </c>
      <c r="G41" s="387"/>
      <c r="H41" s="387"/>
      <c r="I41" s="387"/>
      <c r="J41" s="387"/>
      <c r="K41" s="387"/>
      <c r="L41" s="387"/>
      <c r="M41" s="388" t="s">
        <v>167</v>
      </c>
      <c r="N41" s="389"/>
      <c r="O41" s="350">
        <f>'１目標'!G23</f>
        <v>0</v>
      </c>
      <c r="P41" s="350"/>
      <c r="Q41" s="350"/>
      <c r="R41" s="350"/>
      <c r="S41" s="350"/>
      <c r="T41" s="350"/>
      <c r="U41" s="351"/>
      <c r="V41" s="388" t="s">
        <v>167</v>
      </c>
      <c r="W41" s="389"/>
      <c r="X41" s="350">
        <f>'１目標'!I23</f>
        <v>0</v>
      </c>
      <c r="Y41" s="350"/>
      <c r="Z41" s="350"/>
      <c r="AA41" s="350"/>
      <c r="AB41" s="350"/>
      <c r="AC41" s="350"/>
      <c r="AD41" s="351"/>
      <c r="AE41" s="388" t="s">
        <v>167</v>
      </c>
      <c r="AF41" s="389"/>
      <c r="AG41" s="350">
        <f t="shared" si="0"/>
        <v>0</v>
      </c>
      <c r="AH41" s="350"/>
      <c r="AI41" s="350"/>
      <c r="AJ41" s="350"/>
      <c r="AK41" s="350"/>
      <c r="AL41" s="350"/>
      <c r="AM41" s="351"/>
      <c r="AN41" s="388" t="s">
        <v>167</v>
      </c>
      <c r="AO41" s="389"/>
    </row>
    <row r="42" spans="2:41" s="95" customFormat="1" ht="30" customHeight="1">
      <c r="B42" s="396" t="s">
        <v>169</v>
      </c>
      <c r="C42" s="397" t="s">
        <v>165</v>
      </c>
      <c r="D42" s="398"/>
      <c r="E42" s="399"/>
      <c r="F42" s="379">
        <f>'１目標'!M4</f>
        <v>0</v>
      </c>
      <c r="G42" s="379"/>
      <c r="H42" s="379"/>
      <c r="I42" s="379"/>
      <c r="J42" s="379"/>
      <c r="K42" s="379"/>
      <c r="L42" s="380"/>
      <c r="M42" s="381" t="s">
        <v>167</v>
      </c>
      <c r="N42" s="382"/>
      <c r="O42" s="379">
        <f>'１目標'!O4</f>
        <v>0</v>
      </c>
      <c r="P42" s="379"/>
      <c r="Q42" s="379"/>
      <c r="R42" s="379"/>
      <c r="S42" s="379"/>
      <c r="T42" s="379"/>
      <c r="U42" s="380"/>
      <c r="V42" s="381" t="s">
        <v>167</v>
      </c>
      <c r="W42" s="382"/>
      <c r="X42" s="379">
        <f>'１目標'!Q4</f>
        <v>0</v>
      </c>
      <c r="Y42" s="379"/>
      <c r="Z42" s="379"/>
      <c r="AA42" s="379"/>
      <c r="AB42" s="379"/>
      <c r="AC42" s="379"/>
      <c r="AD42" s="380"/>
      <c r="AE42" s="381" t="s">
        <v>167</v>
      </c>
      <c r="AF42" s="382"/>
      <c r="AG42" s="379">
        <f t="shared" si="0"/>
        <v>0</v>
      </c>
      <c r="AH42" s="379"/>
      <c r="AI42" s="379"/>
      <c r="AJ42" s="379"/>
      <c r="AK42" s="379"/>
      <c r="AL42" s="379"/>
      <c r="AM42" s="380"/>
      <c r="AN42" s="381" t="s">
        <v>167</v>
      </c>
      <c r="AO42" s="382"/>
    </row>
    <row r="43" spans="2:41" s="95" customFormat="1" ht="30" customHeight="1">
      <c r="B43" s="396"/>
      <c r="C43" s="383" t="s">
        <v>166</v>
      </c>
      <c r="D43" s="384"/>
      <c r="E43" s="385"/>
      <c r="F43" s="375">
        <f>'１目標'!M13</f>
        <v>0</v>
      </c>
      <c r="G43" s="386"/>
      <c r="H43" s="386"/>
      <c r="I43" s="386"/>
      <c r="J43" s="386"/>
      <c r="K43" s="386"/>
      <c r="L43" s="386"/>
      <c r="M43" s="376" t="s">
        <v>167</v>
      </c>
      <c r="N43" s="377"/>
      <c r="O43" s="374">
        <f>'１目標'!O13</f>
        <v>0</v>
      </c>
      <c r="P43" s="374"/>
      <c r="Q43" s="374"/>
      <c r="R43" s="374"/>
      <c r="S43" s="374"/>
      <c r="T43" s="374"/>
      <c r="U43" s="375"/>
      <c r="V43" s="376" t="s">
        <v>167</v>
      </c>
      <c r="W43" s="377"/>
      <c r="X43" s="374">
        <f>'１目標'!Q13</f>
        <v>0</v>
      </c>
      <c r="Y43" s="374"/>
      <c r="Z43" s="374"/>
      <c r="AA43" s="374"/>
      <c r="AB43" s="374"/>
      <c r="AC43" s="374"/>
      <c r="AD43" s="375"/>
      <c r="AE43" s="376" t="s">
        <v>167</v>
      </c>
      <c r="AF43" s="377"/>
      <c r="AG43" s="374">
        <f t="shared" si="0"/>
        <v>0</v>
      </c>
      <c r="AH43" s="374"/>
      <c r="AI43" s="374"/>
      <c r="AJ43" s="374"/>
      <c r="AK43" s="374"/>
      <c r="AL43" s="374"/>
      <c r="AM43" s="375"/>
      <c r="AN43" s="376" t="s">
        <v>167</v>
      </c>
      <c r="AO43" s="377"/>
    </row>
    <row r="44" spans="2:41" s="95" customFormat="1" ht="30" customHeight="1">
      <c r="B44" s="396"/>
      <c r="C44" s="390" t="s">
        <v>168</v>
      </c>
      <c r="D44" s="391"/>
      <c r="E44" s="392"/>
      <c r="F44" s="351">
        <f>'１目標'!M22</f>
        <v>0</v>
      </c>
      <c r="G44" s="387"/>
      <c r="H44" s="387"/>
      <c r="I44" s="387"/>
      <c r="J44" s="387"/>
      <c r="K44" s="387"/>
      <c r="L44" s="387"/>
      <c r="M44" s="376" t="s">
        <v>167</v>
      </c>
      <c r="N44" s="377"/>
      <c r="O44" s="374">
        <f>'１目標'!O22</f>
        <v>0</v>
      </c>
      <c r="P44" s="374"/>
      <c r="Q44" s="374"/>
      <c r="R44" s="374"/>
      <c r="S44" s="374"/>
      <c r="T44" s="374"/>
      <c r="U44" s="375"/>
      <c r="V44" s="376" t="s">
        <v>167</v>
      </c>
      <c r="W44" s="377"/>
      <c r="X44" s="374">
        <f>'１目標'!Q22</f>
        <v>0</v>
      </c>
      <c r="Y44" s="374"/>
      <c r="Z44" s="374"/>
      <c r="AA44" s="374"/>
      <c r="AB44" s="374"/>
      <c r="AC44" s="374"/>
      <c r="AD44" s="375"/>
      <c r="AE44" s="376" t="s">
        <v>167</v>
      </c>
      <c r="AF44" s="377"/>
      <c r="AG44" s="374">
        <f t="shared" si="0"/>
        <v>0</v>
      </c>
      <c r="AH44" s="374"/>
      <c r="AI44" s="374"/>
      <c r="AJ44" s="374"/>
      <c r="AK44" s="374"/>
      <c r="AL44" s="374"/>
      <c r="AM44" s="375"/>
      <c r="AN44" s="376" t="s">
        <v>167</v>
      </c>
      <c r="AO44" s="377"/>
    </row>
    <row r="45" spans="2:41" s="95" customFormat="1" ht="30" customHeight="1">
      <c r="B45" s="396"/>
      <c r="C45" s="378" t="s">
        <v>170</v>
      </c>
      <c r="D45" s="378"/>
      <c r="E45" s="378"/>
      <c r="F45" s="363">
        <f>SUM(F42:K44)</f>
        <v>0</v>
      </c>
      <c r="G45" s="364"/>
      <c r="H45" s="364"/>
      <c r="I45" s="364"/>
      <c r="J45" s="364"/>
      <c r="K45" s="364"/>
      <c r="L45" s="364"/>
      <c r="M45" s="365" t="s">
        <v>167</v>
      </c>
      <c r="N45" s="366"/>
      <c r="O45" s="363">
        <f>SUM(O42:R44)</f>
        <v>0</v>
      </c>
      <c r="P45" s="364"/>
      <c r="Q45" s="364"/>
      <c r="R45" s="364"/>
      <c r="S45" s="364"/>
      <c r="T45" s="364"/>
      <c r="U45" s="364"/>
      <c r="V45" s="365" t="s">
        <v>167</v>
      </c>
      <c r="W45" s="366"/>
      <c r="X45" s="363">
        <f>SUM(X42:AB44)</f>
        <v>0</v>
      </c>
      <c r="Y45" s="364"/>
      <c r="Z45" s="364"/>
      <c r="AA45" s="364"/>
      <c r="AB45" s="364"/>
      <c r="AC45" s="364"/>
      <c r="AD45" s="364"/>
      <c r="AE45" s="365" t="s">
        <v>167</v>
      </c>
      <c r="AF45" s="366"/>
      <c r="AG45" s="363">
        <f>SUM(F45,O45,X45)</f>
        <v>0</v>
      </c>
      <c r="AH45" s="364"/>
      <c r="AI45" s="364"/>
      <c r="AJ45" s="364"/>
      <c r="AK45" s="364"/>
      <c r="AL45" s="364"/>
      <c r="AM45" s="364"/>
      <c r="AN45" s="365" t="s">
        <v>167</v>
      </c>
      <c r="AO45" s="366"/>
    </row>
    <row r="46" spans="2:41" s="95" customFormat="1" ht="30" customHeight="1">
      <c r="B46" s="396"/>
      <c r="C46" s="378" t="s">
        <v>171</v>
      </c>
      <c r="D46" s="378"/>
      <c r="E46" s="378"/>
      <c r="F46" s="363">
        <f>'１目標'!M42</f>
        <v>0</v>
      </c>
      <c r="G46" s="364"/>
      <c r="H46" s="364"/>
      <c r="I46" s="364"/>
      <c r="J46" s="364"/>
      <c r="K46" s="364"/>
      <c r="L46" s="364"/>
      <c r="M46" s="365" t="s">
        <v>167</v>
      </c>
      <c r="N46" s="366"/>
      <c r="O46" s="363">
        <f>'１目標'!O42</f>
        <v>0</v>
      </c>
      <c r="P46" s="364"/>
      <c r="Q46" s="364"/>
      <c r="R46" s="364"/>
      <c r="S46" s="364"/>
      <c r="T46" s="364"/>
      <c r="U46" s="364"/>
      <c r="V46" s="365" t="s">
        <v>167</v>
      </c>
      <c r="W46" s="366"/>
      <c r="X46" s="363">
        <f>'１目標'!Q42</f>
        <v>0</v>
      </c>
      <c r="Y46" s="364"/>
      <c r="Z46" s="364"/>
      <c r="AA46" s="364"/>
      <c r="AB46" s="364"/>
      <c r="AC46" s="364"/>
      <c r="AD46" s="364"/>
      <c r="AE46" s="365" t="s">
        <v>167</v>
      </c>
      <c r="AF46" s="366"/>
      <c r="AG46" s="363">
        <f t="shared" si="0"/>
        <v>0</v>
      </c>
      <c r="AH46" s="364"/>
      <c r="AI46" s="364"/>
      <c r="AJ46" s="364"/>
      <c r="AK46" s="364"/>
      <c r="AL46" s="364"/>
      <c r="AM46" s="364"/>
      <c r="AN46" s="365" t="s">
        <v>167</v>
      </c>
      <c r="AO46" s="366"/>
    </row>
    <row r="47" spans="2:41" s="95" customFormat="1" ht="30" customHeight="1">
      <c r="B47" s="367"/>
      <c r="C47" s="367"/>
      <c r="D47" s="367"/>
      <c r="E47" s="367"/>
      <c r="F47" s="368" t="str">
        <f>F37</f>
        <v>令和８年度</v>
      </c>
      <c r="G47" s="369"/>
      <c r="H47" s="369"/>
      <c r="I47" s="369"/>
      <c r="J47" s="369"/>
      <c r="K47" s="369"/>
      <c r="L47" s="369"/>
      <c r="M47" s="369"/>
      <c r="N47" s="370"/>
      <c r="O47" s="371" t="str">
        <f t="shared" ref="O47" si="1">O37</f>
        <v>令和９年度</v>
      </c>
      <c r="P47" s="372"/>
      <c r="Q47" s="372"/>
      <c r="R47" s="372"/>
      <c r="S47" s="372"/>
      <c r="T47" s="372"/>
      <c r="U47" s="372"/>
      <c r="V47" s="372"/>
      <c r="W47" s="373"/>
      <c r="X47" s="371" t="str">
        <f t="shared" ref="X47" si="2">X37</f>
        <v>令和10年度</v>
      </c>
      <c r="Y47" s="372"/>
      <c r="Z47" s="372"/>
      <c r="AA47" s="372"/>
      <c r="AB47" s="372"/>
      <c r="AC47" s="372"/>
      <c r="AD47" s="372"/>
      <c r="AE47" s="372"/>
      <c r="AF47" s="373"/>
      <c r="AG47" s="368" t="s">
        <v>163</v>
      </c>
      <c r="AH47" s="369"/>
      <c r="AI47" s="369"/>
      <c r="AJ47" s="369"/>
      <c r="AK47" s="369"/>
      <c r="AL47" s="369"/>
      <c r="AM47" s="369"/>
      <c r="AN47" s="369"/>
      <c r="AO47" s="370"/>
    </row>
    <row r="48" spans="2:41" s="95" customFormat="1" ht="30" customHeight="1">
      <c r="B48" s="359" t="s">
        <v>172</v>
      </c>
      <c r="C48" s="360" t="s">
        <v>173</v>
      </c>
      <c r="D48" s="360"/>
      <c r="E48" s="360"/>
      <c r="F48" s="361"/>
      <c r="G48" s="361"/>
      <c r="H48" s="361"/>
      <c r="I48" s="361"/>
      <c r="J48" s="361"/>
      <c r="K48" s="361"/>
      <c r="L48" s="362"/>
      <c r="M48" s="357" t="s">
        <v>272</v>
      </c>
      <c r="N48" s="358"/>
      <c r="O48" s="361"/>
      <c r="P48" s="361"/>
      <c r="Q48" s="361"/>
      <c r="R48" s="361"/>
      <c r="S48" s="361"/>
      <c r="T48" s="361"/>
      <c r="U48" s="362"/>
      <c r="V48" s="357" t="s">
        <v>272</v>
      </c>
      <c r="W48" s="358"/>
      <c r="X48" s="361"/>
      <c r="Y48" s="361"/>
      <c r="Z48" s="361"/>
      <c r="AA48" s="361"/>
      <c r="AB48" s="361"/>
      <c r="AC48" s="361"/>
      <c r="AD48" s="362"/>
      <c r="AE48" s="357" t="s">
        <v>272</v>
      </c>
      <c r="AF48" s="358"/>
      <c r="AG48" s="361">
        <f>SUM(F48,O48,X48)</f>
        <v>0</v>
      </c>
      <c r="AH48" s="361"/>
      <c r="AI48" s="361"/>
      <c r="AJ48" s="361"/>
      <c r="AK48" s="361"/>
      <c r="AL48" s="361"/>
      <c r="AM48" s="362"/>
      <c r="AN48" s="357" t="s">
        <v>272</v>
      </c>
      <c r="AO48" s="358"/>
    </row>
    <row r="49" spans="2:41" s="95" customFormat="1" ht="30" customHeight="1">
      <c r="B49" s="359"/>
      <c r="C49" s="356" t="s">
        <v>174</v>
      </c>
      <c r="D49" s="356"/>
      <c r="E49" s="356"/>
      <c r="F49" s="345"/>
      <c r="G49" s="345"/>
      <c r="H49" s="345"/>
      <c r="I49" s="345"/>
      <c r="J49" s="345"/>
      <c r="K49" s="345"/>
      <c r="L49" s="346"/>
      <c r="M49" s="347" t="s">
        <v>272</v>
      </c>
      <c r="N49" s="348"/>
      <c r="O49" s="345"/>
      <c r="P49" s="345"/>
      <c r="Q49" s="345"/>
      <c r="R49" s="345"/>
      <c r="S49" s="345"/>
      <c r="T49" s="345"/>
      <c r="U49" s="346"/>
      <c r="V49" s="347" t="s">
        <v>272</v>
      </c>
      <c r="W49" s="348"/>
      <c r="X49" s="345"/>
      <c r="Y49" s="345"/>
      <c r="Z49" s="345"/>
      <c r="AA49" s="345"/>
      <c r="AB49" s="345"/>
      <c r="AC49" s="345"/>
      <c r="AD49" s="346"/>
      <c r="AE49" s="347" t="s">
        <v>272</v>
      </c>
      <c r="AF49" s="348"/>
      <c r="AG49" s="345">
        <f>SUM(F49,O49,X49)</f>
        <v>0</v>
      </c>
      <c r="AH49" s="345"/>
      <c r="AI49" s="345"/>
      <c r="AJ49" s="345"/>
      <c r="AK49" s="345"/>
      <c r="AL49" s="345"/>
      <c r="AM49" s="346"/>
      <c r="AN49" s="347" t="s">
        <v>272</v>
      </c>
      <c r="AO49" s="348"/>
    </row>
    <row r="50" spans="2:41" s="95" customFormat="1" ht="30" customHeight="1">
      <c r="B50" s="359"/>
      <c r="C50" s="356" t="s">
        <v>172</v>
      </c>
      <c r="D50" s="356"/>
      <c r="E50" s="356"/>
      <c r="F50" s="345"/>
      <c r="G50" s="345"/>
      <c r="H50" s="345"/>
      <c r="I50" s="345"/>
      <c r="J50" s="345"/>
      <c r="K50" s="345"/>
      <c r="L50" s="346"/>
      <c r="M50" s="347" t="s">
        <v>272</v>
      </c>
      <c r="N50" s="348"/>
      <c r="O50" s="345"/>
      <c r="P50" s="345"/>
      <c r="Q50" s="345"/>
      <c r="R50" s="345"/>
      <c r="S50" s="345"/>
      <c r="T50" s="345"/>
      <c r="U50" s="346"/>
      <c r="V50" s="347" t="s">
        <v>272</v>
      </c>
      <c r="W50" s="348"/>
      <c r="X50" s="345"/>
      <c r="Y50" s="345"/>
      <c r="Z50" s="345"/>
      <c r="AA50" s="345"/>
      <c r="AB50" s="345"/>
      <c r="AC50" s="345"/>
      <c r="AD50" s="346"/>
      <c r="AE50" s="347" t="s">
        <v>272</v>
      </c>
      <c r="AF50" s="348"/>
      <c r="AG50" s="345">
        <f>SUM(F50,O50,X50)</f>
        <v>0</v>
      </c>
      <c r="AH50" s="345"/>
      <c r="AI50" s="345"/>
      <c r="AJ50" s="345"/>
      <c r="AK50" s="345"/>
      <c r="AL50" s="345"/>
      <c r="AM50" s="346"/>
      <c r="AN50" s="347" t="s">
        <v>272</v>
      </c>
      <c r="AO50" s="348"/>
    </row>
    <row r="51" spans="2:41" s="95" customFormat="1" ht="30" customHeight="1">
      <c r="B51" s="359"/>
      <c r="C51" s="356" t="s">
        <v>175</v>
      </c>
      <c r="D51" s="356"/>
      <c r="E51" s="356"/>
      <c r="F51" s="345">
        <f>(F48+F49+F50)*0.1</f>
        <v>0</v>
      </c>
      <c r="G51" s="345"/>
      <c r="H51" s="345"/>
      <c r="I51" s="345"/>
      <c r="J51" s="345"/>
      <c r="K51" s="345"/>
      <c r="L51" s="346"/>
      <c r="M51" s="347" t="s">
        <v>188</v>
      </c>
      <c r="N51" s="348"/>
      <c r="O51" s="345">
        <f>(O48+O49+O50)*0.1</f>
        <v>0</v>
      </c>
      <c r="P51" s="345"/>
      <c r="Q51" s="345"/>
      <c r="R51" s="345"/>
      <c r="S51" s="345"/>
      <c r="T51" s="345"/>
      <c r="U51" s="346"/>
      <c r="V51" s="347" t="s">
        <v>189</v>
      </c>
      <c r="W51" s="348"/>
      <c r="X51" s="345">
        <f>(X48+X49+X50)*0.1</f>
        <v>0</v>
      </c>
      <c r="Y51" s="345"/>
      <c r="Z51" s="345"/>
      <c r="AA51" s="345"/>
      <c r="AB51" s="345"/>
      <c r="AC51" s="345"/>
      <c r="AD51" s="346"/>
      <c r="AE51" s="347" t="s">
        <v>189</v>
      </c>
      <c r="AF51" s="348"/>
      <c r="AG51" s="345">
        <f>SUM(F51,O51,X51)</f>
        <v>0</v>
      </c>
      <c r="AH51" s="345"/>
      <c r="AI51" s="345"/>
      <c r="AJ51" s="345"/>
      <c r="AK51" s="345"/>
      <c r="AL51" s="345"/>
      <c r="AM51" s="346"/>
      <c r="AN51" s="347" t="s">
        <v>189</v>
      </c>
      <c r="AO51" s="348"/>
    </row>
    <row r="52" spans="2:41" s="95" customFormat="1" ht="30" customHeight="1">
      <c r="B52" s="359"/>
      <c r="C52" s="349" t="s">
        <v>176</v>
      </c>
      <c r="D52" s="349"/>
      <c r="E52" s="349"/>
      <c r="F52" s="350">
        <f>F48+F49+F50+F51</f>
        <v>0</v>
      </c>
      <c r="G52" s="350"/>
      <c r="H52" s="350"/>
      <c r="I52" s="350"/>
      <c r="J52" s="350"/>
      <c r="K52" s="350"/>
      <c r="L52" s="351"/>
      <c r="M52" s="352" t="s">
        <v>189</v>
      </c>
      <c r="N52" s="353"/>
      <c r="O52" s="350">
        <f>O48+O49+O50+O51</f>
        <v>0</v>
      </c>
      <c r="P52" s="350"/>
      <c r="Q52" s="350"/>
      <c r="R52" s="350"/>
      <c r="S52" s="350"/>
      <c r="T52" s="350"/>
      <c r="U52" s="351"/>
      <c r="V52" s="352" t="s">
        <v>189</v>
      </c>
      <c r="W52" s="353"/>
      <c r="X52" s="350">
        <f>X48+X49+X50+X51</f>
        <v>0</v>
      </c>
      <c r="Y52" s="350"/>
      <c r="Z52" s="350"/>
      <c r="AA52" s="350"/>
      <c r="AB52" s="350"/>
      <c r="AC52" s="350"/>
      <c r="AD52" s="351"/>
      <c r="AE52" s="352" t="s">
        <v>189</v>
      </c>
      <c r="AF52" s="353"/>
      <c r="AG52" s="354">
        <f>SUM(F52,O52,X52)</f>
        <v>0</v>
      </c>
      <c r="AH52" s="354"/>
      <c r="AI52" s="354"/>
      <c r="AJ52" s="354"/>
      <c r="AK52" s="354"/>
      <c r="AL52" s="354"/>
      <c r="AM52" s="355"/>
      <c r="AN52" s="352" t="s">
        <v>189</v>
      </c>
      <c r="AO52" s="353"/>
    </row>
    <row r="53" spans="2:41" ht="111.75" customHeight="1">
      <c r="B53" s="99" t="s">
        <v>114</v>
      </c>
      <c r="C53" s="343"/>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G1" sqref="G1"/>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03" t="s">
        <v>245</v>
      </c>
      <c r="B1" s="303"/>
      <c r="C1" s="304"/>
      <c r="D1" s="304"/>
      <c r="E1" s="305"/>
      <c r="F1" s="305"/>
      <c r="G1" s="306" t="str">
        <f>IF(様式第２号!F6="","",様式第２号!F6)</f>
        <v/>
      </c>
      <c r="H1" s="305"/>
      <c r="I1" s="305"/>
      <c r="J1" s="307"/>
      <c r="K1" s="305"/>
      <c r="L1" s="305"/>
      <c r="M1" s="305"/>
      <c r="N1" s="308"/>
      <c r="O1" s="305"/>
    </row>
    <row r="2" spans="1:15" ht="14.25">
      <c r="A2" s="507" t="s">
        <v>260</v>
      </c>
      <c r="B2" s="508"/>
      <c r="C2" s="508"/>
      <c r="D2" s="509"/>
      <c r="E2" s="521" t="s">
        <v>268</v>
      </c>
      <c r="F2" s="522"/>
      <c r="G2" s="523"/>
      <c r="H2" s="524" t="s">
        <v>269</v>
      </c>
      <c r="I2" s="525"/>
      <c r="J2" s="526"/>
      <c r="K2" s="513" t="s">
        <v>262</v>
      </c>
      <c r="L2" s="513" t="s">
        <v>255</v>
      </c>
      <c r="M2" s="513" t="s">
        <v>256</v>
      </c>
      <c r="N2" s="529" t="s">
        <v>270</v>
      </c>
      <c r="O2" s="530"/>
    </row>
    <row r="3" spans="1:15" ht="14.25">
      <c r="A3" s="510"/>
      <c r="B3" s="511"/>
      <c r="C3" s="511"/>
      <c r="D3" s="512"/>
      <c r="E3" s="152" t="s">
        <v>250</v>
      </c>
      <c r="F3" s="153" t="s">
        <v>251</v>
      </c>
      <c r="G3" s="181" t="s">
        <v>266</v>
      </c>
      <c r="H3" s="158" t="s">
        <v>258</v>
      </c>
      <c r="I3" s="159" t="s">
        <v>259</v>
      </c>
      <c r="J3" s="203" t="s">
        <v>267</v>
      </c>
      <c r="K3" s="514"/>
      <c r="L3" s="514"/>
      <c r="M3" s="514"/>
      <c r="N3" s="195" t="s">
        <v>21</v>
      </c>
      <c r="O3" s="294" t="s">
        <v>257</v>
      </c>
    </row>
    <row r="4" spans="1:15" ht="30" customHeight="1">
      <c r="A4" s="145" t="s">
        <v>110</v>
      </c>
      <c r="B4" s="146"/>
      <c r="C4" s="146"/>
      <c r="D4" s="85"/>
      <c r="E4" s="155"/>
      <c r="F4" s="103"/>
      <c r="G4" s="103"/>
      <c r="H4" s="155"/>
      <c r="I4" s="103"/>
      <c r="J4" s="204"/>
      <c r="K4" s="151"/>
      <c r="L4" s="151"/>
      <c r="M4" s="151"/>
      <c r="N4" s="196"/>
      <c r="O4" s="295"/>
    </row>
    <row r="5" spans="1:15" ht="75.95" customHeight="1">
      <c r="A5" s="69"/>
      <c r="B5" s="144" t="s">
        <v>54</v>
      </c>
      <c r="C5" s="481"/>
      <c r="D5" s="482"/>
      <c r="E5" s="154"/>
      <c r="F5" s="277"/>
      <c r="G5" s="289" t="str">
        <f>IF(OR(E5=0,F5=0),"",F5/E5)</f>
        <v/>
      </c>
      <c r="H5" s="278"/>
      <c r="I5" s="279"/>
      <c r="J5" s="289" t="str">
        <f>IF(OR(H5=0,I5=0),"",I5/H5)</f>
        <v/>
      </c>
      <c r="K5" s="274"/>
      <c r="L5" s="274"/>
      <c r="M5" s="274"/>
      <c r="N5" s="280"/>
      <c r="O5" s="296"/>
    </row>
    <row r="6" spans="1:15" ht="75.75" customHeight="1">
      <c r="A6" s="69"/>
      <c r="B6" s="86" t="s">
        <v>52</v>
      </c>
      <c r="C6" s="481"/>
      <c r="D6" s="482"/>
      <c r="E6" s="154"/>
      <c r="F6" s="277"/>
      <c r="G6" s="289" t="str">
        <f t="shared" ref="G6:G39" si="0">IF(OR(E6=0,F6=0),"",F6/E6)</f>
        <v/>
      </c>
      <c r="H6" s="278"/>
      <c r="I6" s="279"/>
      <c r="J6" s="289" t="str">
        <f t="shared" ref="J6:J7" si="1">IF(OR(H6=0,I6=0),"",I6/H6)</f>
        <v/>
      </c>
      <c r="K6" s="274"/>
      <c r="L6" s="274"/>
      <c r="M6" s="274"/>
      <c r="N6" s="274"/>
      <c r="O6" s="296"/>
    </row>
    <row r="7" spans="1:15" ht="75.95" customHeight="1">
      <c r="A7" s="69"/>
      <c r="B7" s="70" t="s">
        <v>53</v>
      </c>
      <c r="C7" s="481"/>
      <c r="D7" s="482"/>
      <c r="E7" s="154"/>
      <c r="F7" s="277"/>
      <c r="G7" s="289" t="str">
        <f t="shared" si="0"/>
        <v/>
      </c>
      <c r="H7" s="278"/>
      <c r="I7" s="279"/>
      <c r="J7" s="289" t="str">
        <f t="shared" si="1"/>
        <v/>
      </c>
      <c r="K7" s="274"/>
      <c r="L7" s="274"/>
      <c r="M7" s="274"/>
      <c r="N7" s="274"/>
      <c r="O7" s="297"/>
    </row>
    <row r="8" spans="1:15" ht="75.95" customHeight="1">
      <c r="A8" s="69"/>
      <c r="B8" s="147" t="s">
        <v>56</v>
      </c>
      <c r="C8" s="481"/>
      <c r="D8" s="482"/>
      <c r="E8" s="164"/>
      <c r="F8" s="281"/>
      <c r="G8" s="290" t="str">
        <f t="shared" si="0"/>
        <v/>
      </c>
      <c r="H8" s="168"/>
      <c r="I8" s="282"/>
      <c r="J8" s="290" t="str">
        <f t="shared" ref="J8:J39" si="2">IF(OR(H8=0,I8=0),"",I8/H8)</f>
        <v/>
      </c>
      <c r="K8" s="161"/>
      <c r="L8" s="161"/>
      <c r="M8" s="161"/>
      <c r="N8" s="161"/>
      <c r="O8" s="298"/>
    </row>
    <row r="9" spans="1:15" ht="96" customHeight="1">
      <c r="A9" s="69"/>
      <c r="B9" s="184" t="s">
        <v>107</v>
      </c>
      <c r="C9" s="481"/>
      <c r="D9" s="482"/>
      <c r="E9" s="164"/>
      <c r="F9" s="281"/>
      <c r="G9" s="290" t="str">
        <f t="shared" ref="G9" si="3">IF(OR(E9=0,F9=0),"",F9/E9)</f>
        <v/>
      </c>
      <c r="H9" s="168"/>
      <c r="I9" s="282"/>
      <c r="J9" s="290" t="str">
        <f t="shared" ref="J9" si="4">IF(OR(H9=0,I9=0),"",I9/H9)</f>
        <v/>
      </c>
      <c r="K9" s="161"/>
      <c r="L9" s="161"/>
      <c r="M9" s="161"/>
      <c r="N9" s="161"/>
      <c r="O9" s="298"/>
    </row>
    <row r="10" spans="1:15" ht="75.95" customHeight="1">
      <c r="A10" s="69"/>
      <c r="B10" s="165" t="s">
        <v>252</v>
      </c>
      <c r="C10" s="519"/>
      <c r="D10" s="520"/>
      <c r="E10" s="164"/>
      <c r="F10" s="193"/>
      <c r="G10" s="191" t="str">
        <f t="shared" si="0"/>
        <v/>
      </c>
      <c r="H10" s="168"/>
      <c r="I10" s="213"/>
      <c r="J10" s="191" t="str">
        <f t="shared" si="2"/>
        <v/>
      </c>
      <c r="K10" s="161"/>
      <c r="L10" s="161"/>
      <c r="M10" s="161"/>
      <c r="N10" s="161"/>
      <c r="O10" s="298"/>
    </row>
    <row r="11" spans="1:15" ht="75.95" customHeight="1">
      <c r="A11" s="69"/>
      <c r="B11" s="70" t="s">
        <v>253</v>
      </c>
      <c r="C11" s="481"/>
      <c r="D11" s="482"/>
      <c r="E11" s="164"/>
      <c r="F11" s="193"/>
      <c r="G11" s="191" t="str">
        <f t="shared" si="0"/>
        <v/>
      </c>
      <c r="H11" s="168"/>
      <c r="I11" s="213"/>
      <c r="J11" s="191" t="str">
        <f t="shared" si="2"/>
        <v/>
      </c>
      <c r="K11" s="161"/>
      <c r="L11" s="161"/>
      <c r="M11" s="161"/>
      <c r="N11" s="161"/>
      <c r="O11" s="298"/>
    </row>
    <row r="12" spans="1:15" ht="75.95" customHeight="1">
      <c r="A12" s="69"/>
      <c r="B12" s="144" t="s">
        <v>254</v>
      </c>
      <c r="C12" s="517"/>
      <c r="D12" s="518"/>
      <c r="E12" s="162"/>
      <c r="F12" s="194"/>
      <c r="G12" s="192" t="str">
        <f t="shared" si="0"/>
        <v/>
      </c>
      <c r="H12" s="169"/>
      <c r="I12" s="212"/>
      <c r="J12" s="192" t="str">
        <f t="shared" si="2"/>
        <v/>
      </c>
      <c r="K12" s="163"/>
      <c r="L12" s="163"/>
      <c r="M12" s="163"/>
      <c r="N12" s="275"/>
      <c r="O12" s="299"/>
    </row>
    <row r="13" spans="1:15" ht="30" customHeight="1">
      <c r="A13" s="515" t="s">
        <v>111</v>
      </c>
      <c r="B13" s="516"/>
      <c r="C13" s="516"/>
      <c r="D13" s="85"/>
      <c r="E13" s="155"/>
      <c r="F13" s="209"/>
      <c r="G13" s="103"/>
      <c r="H13" s="155"/>
      <c r="I13" s="209"/>
      <c r="J13" s="204"/>
      <c r="K13" s="160"/>
      <c r="L13" s="160"/>
      <c r="M13" s="160"/>
      <c r="N13" s="196"/>
      <c r="O13" s="295"/>
    </row>
    <row r="14" spans="1:15" ht="75.95" customHeight="1">
      <c r="A14" s="68"/>
      <c r="B14" s="144" t="s">
        <v>25</v>
      </c>
      <c r="C14" s="481"/>
      <c r="D14" s="482"/>
      <c r="E14" s="168"/>
      <c r="F14" s="279"/>
      <c r="G14" s="289" t="str">
        <f t="shared" si="0"/>
        <v/>
      </c>
      <c r="H14" s="278"/>
      <c r="I14" s="279"/>
      <c r="J14" s="289" t="str">
        <f t="shared" si="2"/>
        <v/>
      </c>
      <c r="K14" s="274"/>
      <c r="L14" s="274"/>
      <c r="M14" s="274"/>
      <c r="N14" s="274"/>
      <c r="O14" s="296"/>
    </row>
    <row r="15" spans="1:15" ht="75.95" customHeight="1">
      <c r="A15" s="69"/>
      <c r="B15" s="147" t="s">
        <v>26</v>
      </c>
      <c r="C15" s="481"/>
      <c r="D15" s="482"/>
      <c r="E15" s="278"/>
      <c r="F15" s="279"/>
      <c r="G15" s="289" t="str">
        <f t="shared" si="0"/>
        <v/>
      </c>
      <c r="H15" s="168"/>
      <c r="I15" s="282"/>
      <c r="J15" s="290" t="str">
        <f t="shared" si="2"/>
        <v/>
      </c>
      <c r="K15" s="161"/>
      <c r="L15" s="161"/>
      <c r="M15" s="161"/>
      <c r="N15" s="161"/>
      <c r="O15" s="298"/>
    </row>
    <row r="16" spans="1:15" ht="75.95" customHeight="1">
      <c r="A16" s="69"/>
      <c r="B16" s="147" t="s">
        <v>27</v>
      </c>
      <c r="C16" s="481"/>
      <c r="D16" s="482"/>
      <c r="E16" s="170"/>
      <c r="F16" s="282"/>
      <c r="G16" s="290" t="str">
        <f t="shared" si="0"/>
        <v/>
      </c>
      <c r="H16" s="168"/>
      <c r="I16" s="282"/>
      <c r="J16" s="290" t="str">
        <f t="shared" si="2"/>
        <v/>
      </c>
      <c r="K16" s="161"/>
      <c r="L16" s="161"/>
      <c r="M16" s="161"/>
      <c r="N16" s="161"/>
      <c r="O16" s="300"/>
    </row>
    <row r="17" spans="1:15" ht="75.95" customHeight="1">
      <c r="A17" s="69"/>
      <c r="B17" s="147" t="s">
        <v>32</v>
      </c>
      <c r="C17" s="487"/>
      <c r="D17" s="488"/>
      <c r="E17" s="171"/>
      <c r="F17" s="283"/>
      <c r="G17" s="218" t="str">
        <f t="shared" si="0"/>
        <v/>
      </c>
      <c r="H17" s="172"/>
      <c r="I17" s="284"/>
      <c r="J17" s="291" t="str">
        <f t="shared" si="2"/>
        <v/>
      </c>
      <c r="K17" s="276"/>
      <c r="L17" s="276"/>
      <c r="M17" s="276"/>
      <c r="N17" s="276"/>
      <c r="O17" s="301"/>
    </row>
    <row r="18" spans="1:15" ht="75.95" customHeight="1">
      <c r="A18" s="69"/>
      <c r="B18" s="147" t="s">
        <v>99</v>
      </c>
      <c r="C18" s="481"/>
      <c r="D18" s="482"/>
      <c r="E18" s="170"/>
      <c r="F18" s="285"/>
      <c r="G18" s="191" t="str">
        <f t="shared" si="0"/>
        <v/>
      </c>
      <c r="H18" s="168"/>
      <c r="I18" s="285"/>
      <c r="J18" s="191" t="str">
        <f t="shared" si="2"/>
        <v/>
      </c>
      <c r="K18" s="161"/>
      <c r="L18" s="161"/>
      <c r="M18" s="161"/>
      <c r="N18" s="161"/>
      <c r="O18" s="302"/>
    </row>
    <row r="19" spans="1:15" ht="75.95" customHeight="1">
      <c r="A19" s="69"/>
      <c r="B19" s="147" t="s">
        <v>33</v>
      </c>
      <c r="C19" s="487"/>
      <c r="D19" s="488"/>
      <c r="E19" s="171"/>
      <c r="F19" s="283"/>
      <c r="G19" s="218" t="str">
        <f t="shared" si="0"/>
        <v/>
      </c>
      <c r="H19" s="172"/>
      <c r="I19" s="284"/>
      <c r="J19" s="291" t="str">
        <f t="shared" si="2"/>
        <v/>
      </c>
      <c r="K19" s="276"/>
      <c r="L19" s="276"/>
      <c r="M19" s="276"/>
      <c r="N19" s="276"/>
      <c r="O19" s="301"/>
    </row>
    <row r="20" spans="1:15" ht="75.95" customHeight="1">
      <c r="A20" s="69"/>
      <c r="B20" s="147" t="s">
        <v>102</v>
      </c>
      <c r="C20" s="481"/>
      <c r="D20" s="482"/>
      <c r="E20" s="170"/>
      <c r="F20" s="285"/>
      <c r="G20" s="191" t="str">
        <f t="shared" si="0"/>
        <v/>
      </c>
      <c r="H20" s="168"/>
      <c r="I20" s="285"/>
      <c r="J20" s="191" t="str">
        <f t="shared" si="2"/>
        <v/>
      </c>
      <c r="K20" s="161"/>
      <c r="L20" s="161"/>
      <c r="M20" s="161"/>
      <c r="N20" s="161"/>
      <c r="O20" s="302"/>
    </row>
    <row r="21" spans="1:15" ht="75.95" customHeight="1">
      <c r="A21" s="69"/>
      <c r="B21" s="144" t="s">
        <v>103</v>
      </c>
      <c r="C21" s="487"/>
      <c r="D21" s="488"/>
      <c r="E21" s="171"/>
      <c r="F21" s="283"/>
      <c r="G21" s="218" t="str">
        <f t="shared" si="0"/>
        <v/>
      </c>
      <c r="H21" s="172"/>
      <c r="I21" s="284"/>
      <c r="J21" s="291" t="str">
        <f t="shared" si="2"/>
        <v/>
      </c>
      <c r="K21" s="276"/>
      <c r="L21" s="276"/>
      <c r="M21" s="276"/>
      <c r="N21" s="276"/>
      <c r="O21" s="301"/>
    </row>
    <row r="22" spans="1:15" ht="14.25">
      <c r="A22" s="489" t="s">
        <v>112</v>
      </c>
      <c r="B22" s="490"/>
      <c r="C22" s="490"/>
      <c r="D22" s="491"/>
      <c r="E22" s="156"/>
      <c r="F22" s="210"/>
      <c r="G22" s="182"/>
      <c r="H22" s="495"/>
      <c r="I22" s="497"/>
      <c r="J22" s="205"/>
      <c r="K22" s="499"/>
      <c r="L22" s="499"/>
      <c r="M22" s="499"/>
      <c r="N22" s="527"/>
      <c r="O22" s="532"/>
    </row>
    <row r="23" spans="1:15" ht="14.25">
      <c r="A23" s="492"/>
      <c r="B23" s="493"/>
      <c r="C23" s="493"/>
      <c r="D23" s="494"/>
      <c r="E23" s="157"/>
      <c r="F23" s="211"/>
      <c r="G23" s="183"/>
      <c r="H23" s="496"/>
      <c r="I23" s="498"/>
      <c r="J23" s="206"/>
      <c r="K23" s="500"/>
      <c r="L23" s="500"/>
      <c r="M23" s="500"/>
      <c r="N23" s="528"/>
      <c r="O23" s="533"/>
    </row>
    <row r="24" spans="1:15" ht="38.1" customHeight="1">
      <c r="A24" s="501"/>
      <c r="B24" s="470" t="s">
        <v>54</v>
      </c>
      <c r="C24" s="472"/>
      <c r="D24" s="473"/>
      <c r="E24" s="154"/>
      <c r="F24" s="325"/>
      <c r="G24" s="326" t="str">
        <f t="shared" si="0"/>
        <v/>
      </c>
      <c r="H24" s="173"/>
      <c r="I24" s="214"/>
      <c r="J24" s="327" t="str">
        <f t="shared" si="2"/>
        <v/>
      </c>
      <c r="K24" s="476"/>
      <c r="L24" s="476"/>
      <c r="M24" s="476"/>
      <c r="N24" s="476"/>
      <c r="O24" s="531"/>
    </row>
    <row r="25" spans="1:15" ht="38.1" customHeight="1">
      <c r="A25" s="502"/>
      <c r="B25" s="471"/>
      <c r="C25" s="474"/>
      <c r="D25" s="475"/>
      <c r="E25" s="179"/>
      <c r="F25" s="328"/>
      <c r="G25" s="329" t="str">
        <f t="shared" si="0"/>
        <v/>
      </c>
      <c r="H25" s="174"/>
      <c r="I25" s="215"/>
      <c r="J25" s="330" t="str">
        <f t="shared" si="2"/>
        <v/>
      </c>
      <c r="K25" s="477"/>
      <c r="L25" s="477"/>
      <c r="M25" s="477"/>
      <c r="N25" s="477"/>
      <c r="O25" s="488"/>
    </row>
    <row r="26" spans="1:15" ht="38.1" customHeight="1">
      <c r="A26" s="501"/>
      <c r="B26" s="470" t="s">
        <v>52</v>
      </c>
      <c r="C26" s="472"/>
      <c r="D26" s="473"/>
      <c r="E26" s="177"/>
      <c r="F26" s="277" ph="1"/>
      <c r="G26" s="220" t="str">
        <f t="shared" si="0"/>
        <v/>
      </c>
      <c r="H26" s="173"/>
      <c r="I26" s="286" ph="1"/>
      <c r="J26" s="199" t="str">
        <f t="shared" si="2"/>
        <v/>
      </c>
      <c r="K26" s="476"/>
      <c r="L26" s="476"/>
      <c r="M26" s="476"/>
      <c r="N26" s="476"/>
      <c r="O26" s="534"/>
    </row>
    <row r="27" spans="1:15" ht="38.1" customHeight="1">
      <c r="A27" s="502"/>
      <c r="B27" s="471"/>
      <c r="C27" s="474"/>
      <c r="D27" s="475"/>
      <c r="E27" s="179"/>
      <c r="F27" s="287" ph="1"/>
      <c r="G27" s="222" t="str">
        <f t="shared" si="0"/>
        <v/>
      </c>
      <c r="H27" s="174"/>
      <c r="I27" s="288" ph="1"/>
      <c r="J27" s="200" t="str">
        <f t="shared" si="2"/>
        <v/>
      </c>
      <c r="K27" s="477"/>
      <c r="L27" s="477"/>
      <c r="M27" s="477"/>
      <c r="N27" s="477"/>
      <c r="O27" s="535"/>
    </row>
    <row r="28" spans="1:15" ht="38.1" customHeight="1">
      <c r="A28" s="501"/>
      <c r="B28" s="470" t="s">
        <v>53</v>
      </c>
      <c r="C28" s="472"/>
      <c r="D28" s="473"/>
      <c r="E28" s="177"/>
      <c r="F28" s="277" ph="1"/>
      <c r="G28" s="220" t="str">
        <f t="shared" si="0"/>
        <v/>
      </c>
      <c r="H28" s="173"/>
      <c r="I28" s="286" ph="1"/>
      <c r="J28" s="199" t="str">
        <f t="shared" si="2"/>
        <v/>
      </c>
      <c r="K28" s="476"/>
      <c r="L28" s="476"/>
      <c r="M28" s="476"/>
      <c r="N28" s="476"/>
      <c r="O28" s="468"/>
    </row>
    <row r="29" spans="1:15" ht="38.1" customHeight="1">
      <c r="A29" s="502"/>
      <c r="B29" s="471"/>
      <c r="C29" s="474"/>
      <c r="D29" s="475"/>
      <c r="E29" s="179"/>
      <c r="F29" s="287" ph="1"/>
      <c r="G29" s="222" t="str">
        <f t="shared" si="0"/>
        <v/>
      </c>
      <c r="H29" s="174"/>
      <c r="I29" s="288" ph="1"/>
      <c r="J29" s="200" t="str">
        <f t="shared" si="2"/>
        <v/>
      </c>
      <c r="K29" s="477"/>
      <c r="L29" s="477"/>
      <c r="M29" s="477"/>
      <c r="N29" s="477"/>
      <c r="O29" s="469"/>
    </row>
    <row r="30" spans="1:15" ht="38.1" customHeight="1">
      <c r="A30" s="501"/>
      <c r="B30" s="470" t="s">
        <v>56</v>
      </c>
      <c r="C30" s="472"/>
      <c r="D30" s="473"/>
      <c r="E30" s="177"/>
      <c r="F30" s="277" ph="1"/>
      <c r="G30" s="220" t="str">
        <f t="shared" si="0"/>
        <v/>
      </c>
      <c r="H30" s="173"/>
      <c r="I30" s="286" ph="1"/>
      <c r="J30" s="199" t="str">
        <f t="shared" si="2"/>
        <v/>
      </c>
      <c r="K30" s="476"/>
      <c r="L30" s="476"/>
      <c r="M30" s="476"/>
      <c r="N30" s="476"/>
      <c r="O30" s="468"/>
    </row>
    <row r="31" spans="1:15" ht="38.1" customHeight="1">
      <c r="A31" s="502"/>
      <c r="B31" s="471"/>
      <c r="C31" s="474"/>
      <c r="D31" s="475"/>
      <c r="E31" s="179"/>
      <c r="F31" s="287" ph="1"/>
      <c r="G31" s="222" t="str">
        <f t="shared" si="0"/>
        <v/>
      </c>
      <c r="H31" s="174"/>
      <c r="I31" s="288" ph="1"/>
      <c r="J31" s="200" t="str">
        <f t="shared" si="2"/>
        <v/>
      </c>
      <c r="K31" s="477"/>
      <c r="L31" s="477"/>
      <c r="M31" s="477"/>
      <c r="N31" s="477"/>
      <c r="O31" s="469"/>
    </row>
    <row r="32" spans="1:15" ht="38.1" customHeight="1">
      <c r="A32" s="501"/>
      <c r="B32" s="470" t="s">
        <v>107</v>
      </c>
      <c r="C32" s="503"/>
      <c r="D32" s="504"/>
      <c r="E32" s="154"/>
      <c r="F32" s="219"/>
      <c r="G32" s="220" t="str">
        <f t="shared" si="0"/>
        <v/>
      </c>
      <c r="H32" s="173"/>
      <c r="I32" s="214"/>
      <c r="J32" s="199" t="str">
        <f t="shared" si="2"/>
        <v/>
      </c>
      <c r="K32" s="476"/>
      <c r="L32" s="476"/>
      <c r="M32" s="476"/>
      <c r="N32" s="476"/>
      <c r="O32" s="485"/>
    </row>
    <row r="33" spans="1:15" ht="38.1" customHeight="1">
      <c r="A33" s="502"/>
      <c r="B33" s="471"/>
      <c r="C33" s="505"/>
      <c r="D33" s="506"/>
      <c r="E33" s="179"/>
      <c r="F33" s="221"/>
      <c r="G33" s="222" t="str">
        <f t="shared" si="0"/>
        <v/>
      </c>
      <c r="H33" s="174"/>
      <c r="I33" s="215"/>
      <c r="J33" s="200" t="str">
        <f t="shared" si="2"/>
        <v/>
      </c>
      <c r="K33" s="477"/>
      <c r="L33" s="477"/>
      <c r="M33" s="477"/>
      <c r="N33" s="477"/>
      <c r="O33" s="486"/>
    </row>
    <row r="34" spans="1:15" ht="38.1" customHeight="1">
      <c r="A34" s="501"/>
      <c r="B34" s="539" t="s">
        <v>33</v>
      </c>
      <c r="C34" s="472"/>
      <c r="D34" s="473"/>
      <c r="E34" s="177"/>
      <c r="F34" s="219"/>
      <c r="G34" s="220" t="str">
        <f t="shared" si="0"/>
        <v/>
      </c>
      <c r="H34" s="173"/>
      <c r="I34" s="214"/>
      <c r="J34" s="199" t="str">
        <f t="shared" si="2"/>
        <v/>
      </c>
      <c r="K34" s="476"/>
      <c r="L34" s="476"/>
      <c r="M34" s="476"/>
      <c r="N34" s="476"/>
      <c r="O34" s="468"/>
    </row>
    <row r="35" spans="1:15" ht="38.1" customHeight="1">
      <c r="A35" s="502"/>
      <c r="B35" s="540"/>
      <c r="C35" s="474"/>
      <c r="D35" s="475"/>
      <c r="E35" s="179"/>
      <c r="F35" s="221"/>
      <c r="G35" s="222" t="str">
        <f t="shared" si="0"/>
        <v/>
      </c>
      <c r="H35" s="174"/>
      <c r="I35" s="215"/>
      <c r="J35" s="200" t="str">
        <f t="shared" si="2"/>
        <v/>
      </c>
      <c r="K35" s="477"/>
      <c r="L35" s="477"/>
      <c r="M35" s="477"/>
      <c r="N35" s="477"/>
      <c r="O35" s="469"/>
    </row>
    <row r="36" spans="1:15" ht="38.1" customHeight="1">
      <c r="A36" s="501"/>
      <c r="B36" s="537" t="s">
        <v>253</v>
      </c>
      <c r="C36" s="472"/>
      <c r="D36" s="473"/>
      <c r="E36" s="178"/>
      <c r="F36" s="223"/>
      <c r="G36" s="224" t="str">
        <f t="shared" si="0"/>
        <v/>
      </c>
      <c r="H36" s="175"/>
      <c r="I36" s="216"/>
      <c r="J36" s="201" t="str">
        <f t="shared" si="2"/>
        <v/>
      </c>
      <c r="K36" s="476"/>
      <c r="L36" s="476"/>
      <c r="M36" s="476"/>
      <c r="N36" s="476"/>
      <c r="O36" s="483"/>
    </row>
    <row r="37" spans="1:15" ht="38.1" customHeight="1">
      <c r="A37" s="536"/>
      <c r="B37" s="538"/>
      <c r="C37" s="474"/>
      <c r="D37" s="475"/>
      <c r="E37" s="179"/>
      <c r="F37" s="221"/>
      <c r="G37" s="222" t="str">
        <f t="shared" si="0"/>
        <v/>
      </c>
      <c r="H37" s="174"/>
      <c r="I37" s="215"/>
      <c r="J37" s="200" t="str">
        <f t="shared" si="2"/>
        <v/>
      </c>
      <c r="K37" s="477"/>
      <c r="L37" s="477"/>
      <c r="M37" s="477"/>
      <c r="N37" s="477"/>
      <c r="O37" s="484"/>
    </row>
    <row r="38" spans="1:15" ht="38.1" customHeight="1">
      <c r="A38" s="501"/>
      <c r="B38" s="541" t="s">
        <v>103</v>
      </c>
      <c r="C38" s="472"/>
      <c r="D38" s="473"/>
      <c r="E38" s="177"/>
      <c r="F38" s="219"/>
      <c r="G38" s="220" t="str">
        <f t="shared" si="0"/>
        <v/>
      </c>
      <c r="H38" s="173"/>
      <c r="I38" s="214"/>
      <c r="J38" s="199" t="str">
        <f t="shared" si="2"/>
        <v/>
      </c>
      <c r="K38" s="476"/>
      <c r="L38" s="476"/>
      <c r="M38" s="476"/>
      <c r="N38" s="476"/>
      <c r="O38" s="479"/>
    </row>
    <row r="39" spans="1:15" ht="38.1" customHeight="1">
      <c r="A39" s="502"/>
      <c r="B39" s="542"/>
      <c r="C39" s="543"/>
      <c r="D39" s="544"/>
      <c r="E39" s="180"/>
      <c r="F39" s="225"/>
      <c r="G39" s="226" t="str">
        <f t="shared" si="0"/>
        <v/>
      </c>
      <c r="H39" s="176"/>
      <c r="I39" s="217"/>
      <c r="J39" s="202" t="str">
        <f t="shared" si="2"/>
        <v/>
      </c>
      <c r="K39" s="478"/>
      <c r="L39" s="478"/>
      <c r="M39" s="478"/>
      <c r="N39" s="478"/>
      <c r="O39" s="480"/>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52"/>
  <sheetViews>
    <sheetView view="pageBreakPreview" zoomScale="70" zoomScaleNormal="100" zoomScaleSheetLayoutView="70"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45</v>
      </c>
      <c r="B1" s="92"/>
      <c r="C1" s="4"/>
      <c r="D1" s="4"/>
      <c r="E1" s="4"/>
      <c r="F1" s="272" t="str">
        <f>IF(様式第２号!F6="","",様式第２号!F6)</f>
        <v/>
      </c>
      <c r="G1" s="4"/>
      <c r="H1" s="4"/>
      <c r="I1" s="4"/>
      <c r="J1" s="4"/>
      <c r="K1" s="4"/>
      <c r="L1" s="4"/>
      <c r="M1" s="4"/>
      <c r="N1" s="4"/>
      <c r="O1" s="4"/>
      <c r="P1" s="4"/>
      <c r="Q1" s="4"/>
      <c r="R1" s="4"/>
      <c r="S1" s="4"/>
      <c r="T1" s="4"/>
      <c r="U1" s="36"/>
    </row>
    <row r="2" spans="1:21" ht="20.25" customHeight="1">
      <c r="A2" s="3"/>
      <c r="B2" s="4"/>
      <c r="C2" s="4"/>
      <c r="D2" s="88"/>
      <c r="E2" s="549" t="s">
        <v>0</v>
      </c>
      <c r="F2" s="550"/>
      <c r="G2" s="550"/>
      <c r="H2" s="550"/>
      <c r="I2" s="550"/>
      <c r="J2" s="550"/>
      <c r="K2" s="550"/>
      <c r="L2" s="550"/>
      <c r="M2" s="551" t="s">
        <v>1</v>
      </c>
      <c r="N2" s="552"/>
      <c r="O2" s="552"/>
      <c r="P2" s="552"/>
      <c r="Q2" s="552"/>
      <c r="R2" s="552"/>
      <c r="S2" s="552"/>
      <c r="T2" s="552"/>
      <c r="U2" s="553" t="s">
        <v>114</v>
      </c>
    </row>
    <row r="3" spans="1:21" ht="20.25" customHeight="1">
      <c r="A3" s="253"/>
      <c r="B3" s="254"/>
      <c r="C3" s="254"/>
      <c r="D3" s="255"/>
      <c r="E3" s="555" t="s">
        <v>5</v>
      </c>
      <c r="F3" s="556"/>
      <c r="G3" s="557" t="s">
        <v>6</v>
      </c>
      <c r="H3" s="556"/>
      <c r="I3" s="557" t="s">
        <v>7</v>
      </c>
      <c r="J3" s="558"/>
      <c r="K3" s="559" t="s">
        <v>2</v>
      </c>
      <c r="L3" s="555"/>
      <c r="M3" s="559" t="s">
        <v>5</v>
      </c>
      <c r="N3" s="556"/>
      <c r="O3" s="557" t="s">
        <v>6</v>
      </c>
      <c r="P3" s="556"/>
      <c r="Q3" s="557" t="s">
        <v>7</v>
      </c>
      <c r="R3" s="558"/>
      <c r="S3" s="559" t="s">
        <v>2</v>
      </c>
      <c r="T3" s="560"/>
      <c r="U3" s="554"/>
    </row>
    <row r="4" spans="1:21" ht="30" customHeight="1">
      <c r="A4" s="231" t="s">
        <v>110</v>
      </c>
      <c r="B4" s="232"/>
      <c r="C4" s="232"/>
      <c r="D4" s="85"/>
      <c r="E4" s="71">
        <f>SUM(E5:E12)</f>
        <v>0</v>
      </c>
      <c r="F4" s="103" t="s">
        <v>3</v>
      </c>
      <c r="G4" s="72">
        <f>SUM(G5:G12)</f>
        <v>0</v>
      </c>
      <c r="H4" s="106" t="s">
        <v>3</v>
      </c>
      <c r="I4" s="71">
        <f>SUM(I5:I12)</f>
        <v>0</v>
      </c>
      <c r="J4" s="103" t="s">
        <v>3</v>
      </c>
      <c r="K4" s="90">
        <f>SUM(K5:K12)</f>
        <v>0</v>
      </c>
      <c r="L4" s="103" t="s">
        <v>3</v>
      </c>
      <c r="M4" s="73">
        <f>SUM(M5:M12)</f>
        <v>0</v>
      </c>
      <c r="N4" s="106" t="s">
        <v>4</v>
      </c>
      <c r="O4" s="71">
        <f>SUM(O5:O12)</f>
        <v>0</v>
      </c>
      <c r="P4" s="103" t="s">
        <v>4</v>
      </c>
      <c r="Q4" s="72">
        <f>SUM(Q5:Q12)</f>
        <v>0</v>
      </c>
      <c r="R4" s="114" t="s">
        <v>4</v>
      </c>
      <c r="S4" s="90">
        <f>SUM(S5:S12)</f>
        <v>0</v>
      </c>
      <c r="T4" s="103" t="s">
        <v>4</v>
      </c>
      <c r="U4" s="256"/>
    </row>
    <row r="5" spans="1:21" ht="30" customHeight="1">
      <c r="A5" s="69"/>
      <c r="B5" s="185" t="s">
        <v>54</v>
      </c>
      <c r="C5" s="545"/>
      <c r="D5" s="546"/>
      <c r="E5" s="236"/>
      <c r="F5" s="104" t="s">
        <v>8</v>
      </c>
      <c r="G5" s="239"/>
      <c r="H5" s="107" t="s">
        <v>8</v>
      </c>
      <c r="I5" s="236"/>
      <c r="J5" s="104" t="s">
        <v>8</v>
      </c>
      <c r="K5" s="75">
        <f>SUM(E5:J5)</f>
        <v>0</v>
      </c>
      <c r="L5" s="185" t="s">
        <v>8</v>
      </c>
      <c r="M5" s="238"/>
      <c r="N5" s="235" t="s">
        <v>4</v>
      </c>
      <c r="O5" s="236"/>
      <c r="P5" s="185" t="s">
        <v>4</v>
      </c>
      <c r="Q5" s="239"/>
      <c r="R5" s="233" t="s">
        <v>4</v>
      </c>
      <c r="S5" s="257">
        <f t="shared" ref="S5:S11" si="0">SUM(M5:R5)</f>
        <v>0</v>
      </c>
      <c r="T5" s="185" t="s">
        <v>4</v>
      </c>
      <c r="U5" s="258" t="s">
        <v>278</v>
      </c>
    </row>
    <row r="6" spans="1:21" ht="30" customHeight="1">
      <c r="A6" s="69"/>
      <c r="B6" s="86" t="s">
        <v>52</v>
      </c>
      <c r="C6" s="545"/>
      <c r="D6" s="546"/>
      <c r="E6" s="236"/>
      <c r="F6" s="104" t="s">
        <v>8</v>
      </c>
      <c r="G6" s="239"/>
      <c r="H6" s="107" t="s">
        <v>8</v>
      </c>
      <c r="I6" s="236"/>
      <c r="J6" s="104" t="s">
        <v>8</v>
      </c>
      <c r="K6" s="75">
        <f t="shared" ref="K6:K11" si="1">SUM(E6:J6)</f>
        <v>0</v>
      </c>
      <c r="L6" s="185" t="s">
        <v>8</v>
      </c>
      <c r="M6" s="238"/>
      <c r="N6" s="235" t="s">
        <v>4</v>
      </c>
      <c r="O6" s="236"/>
      <c r="P6" s="185" t="s">
        <v>4</v>
      </c>
      <c r="Q6" s="239"/>
      <c r="R6" s="233" t="s">
        <v>4</v>
      </c>
      <c r="S6" s="257">
        <f t="shared" si="0"/>
        <v>0</v>
      </c>
      <c r="T6" s="185" t="s">
        <v>4</v>
      </c>
      <c r="U6" s="258" t="s">
        <v>230</v>
      </c>
    </row>
    <row r="7" spans="1:21" ht="30" customHeight="1">
      <c r="A7" s="69"/>
      <c r="B7" s="259" t="s">
        <v>53</v>
      </c>
      <c r="C7" s="545"/>
      <c r="D7" s="546"/>
      <c r="E7" s="318"/>
      <c r="F7" s="104" t="s">
        <v>8</v>
      </c>
      <c r="G7" s="314"/>
      <c r="H7" s="104" t="s">
        <v>8</v>
      </c>
      <c r="I7" s="314"/>
      <c r="J7" s="104" t="s">
        <v>8</v>
      </c>
      <c r="K7" s="316">
        <f t="shared" si="1"/>
        <v>0</v>
      </c>
      <c r="L7" s="185" t="s">
        <v>8</v>
      </c>
      <c r="M7" s="320"/>
      <c r="N7" s="311" t="s">
        <v>4</v>
      </c>
      <c r="O7" s="318"/>
      <c r="P7" s="185" t="s">
        <v>4</v>
      </c>
      <c r="Q7" s="314"/>
      <c r="R7" s="312" t="s">
        <v>4</v>
      </c>
      <c r="S7" s="257">
        <f t="shared" si="0"/>
        <v>0</v>
      </c>
      <c r="T7" s="185" t="s">
        <v>4</v>
      </c>
      <c r="U7" s="258" t="s">
        <v>230</v>
      </c>
    </row>
    <row r="8" spans="1:21" ht="30" customHeight="1">
      <c r="A8" s="69"/>
      <c r="B8" s="185" t="s">
        <v>56</v>
      </c>
      <c r="C8" s="545"/>
      <c r="D8" s="546"/>
      <c r="E8" s="334"/>
      <c r="F8" s="339" t="s">
        <v>284</v>
      </c>
      <c r="G8" s="334"/>
      <c r="H8" s="335" t="s">
        <v>284</v>
      </c>
      <c r="I8" s="74"/>
      <c r="J8" s="336" t="s">
        <v>8</v>
      </c>
      <c r="K8" s="337">
        <f>SUM(E8:J8)</f>
        <v>0</v>
      </c>
      <c r="L8" s="112" t="s">
        <v>8</v>
      </c>
      <c r="M8" s="76"/>
      <c r="N8" s="341" t="s">
        <v>285</v>
      </c>
      <c r="O8" s="334"/>
      <c r="P8" s="112" t="s">
        <v>285</v>
      </c>
      <c r="Q8" s="74"/>
      <c r="R8" s="338" t="s">
        <v>83</v>
      </c>
      <c r="S8" s="80">
        <f>SUM(M8:R8)</f>
        <v>0</v>
      </c>
      <c r="T8" s="185" t="s">
        <v>4</v>
      </c>
      <c r="U8" s="258" t="s">
        <v>230</v>
      </c>
    </row>
    <row r="9" spans="1:21" ht="30" customHeight="1">
      <c r="A9" s="69"/>
      <c r="B9" s="259" t="s">
        <v>107</v>
      </c>
      <c r="C9" s="474"/>
      <c r="D9" s="475"/>
      <c r="E9" s="331"/>
      <c r="F9" s="332" t="s">
        <v>8</v>
      </c>
      <c r="G9" s="82"/>
      <c r="H9" s="332" t="s">
        <v>8</v>
      </c>
      <c r="I9" s="82"/>
      <c r="J9" s="332" t="s">
        <v>8</v>
      </c>
      <c r="K9" s="89">
        <f t="shared" ref="K9" si="2">SUM(E9:J9)</f>
        <v>0</v>
      </c>
      <c r="L9" s="70" t="s">
        <v>8</v>
      </c>
      <c r="M9" s="333"/>
      <c r="N9" s="309" t="s">
        <v>4</v>
      </c>
      <c r="O9" s="331"/>
      <c r="P9" s="70" t="s">
        <v>4</v>
      </c>
      <c r="Q9" s="82"/>
      <c r="R9" s="110" t="s">
        <v>4</v>
      </c>
      <c r="S9" s="257">
        <f t="shared" ref="S9" si="3">SUM(M9:R9)</f>
        <v>0</v>
      </c>
      <c r="T9" s="185" t="s">
        <v>4</v>
      </c>
      <c r="U9" s="258" t="s">
        <v>230</v>
      </c>
    </row>
    <row r="10" spans="1:21" ht="30" customHeight="1">
      <c r="A10" s="69"/>
      <c r="B10" s="185" t="s">
        <v>252</v>
      </c>
      <c r="C10" s="545"/>
      <c r="D10" s="546"/>
      <c r="E10" s="334"/>
      <c r="F10" s="339" t="s">
        <v>284</v>
      </c>
      <c r="G10" s="334"/>
      <c r="H10" s="335" t="s">
        <v>284</v>
      </c>
      <c r="I10" s="74"/>
      <c r="J10" s="336" t="s">
        <v>8</v>
      </c>
      <c r="K10" s="337">
        <f>SUM(E10:J10)</f>
        <v>0</v>
      </c>
      <c r="L10" s="112" t="s">
        <v>8</v>
      </c>
      <c r="M10" s="76"/>
      <c r="N10" s="341" t="s">
        <v>285</v>
      </c>
      <c r="O10" s="334"/>
      <c r="P10" s="112" t="s">
        <v>285</v>
      </c>
      <c r="Q10" s="74"/>
      <c r="R10" s="338" t="s">
        <v>83</v>
      </c>
      <c r="S10" s="80">
        <f>SUM(M10:R10)</f>
        <v>0</v>
      </c>
      <c r="T10" s="185" t="s">
        <v>4</v>
      </c>
      <c r="U10" s="258" t="s">
        <v>230</v>
      </c>
    </row>
    <row r="11" spans="1:21" ht="30" customHeight="1">
      <c r="A11" s="69"/>
      <c r="B11" s="259" t="s">
        <v>253</v>
      </c>
      <c r="C11" s="474"/>
      <c r="D11" s="475"/>
      <c r="E11" s="331"/>
      <c r="F11" s="332" t="s">
        <v>8</v>
      </c>
      <c r="G11" s="82"/>
      <c r="H11" s="332" t="s">
        <v>8</v>
      </c>
      <c r="I11" s="82"/>
      <c r="J11" s="332" t="s">
        <v>8</v>
      </c>
      <c r="K11" s="89">
        <f t="shared" si="1"/>
        <v>0</v>
      </c>
      <c r="L11" s="70" t="s">
        <v>8</v>
      </c>
      <c r="M11" s="333"/>
      <c r="N11" s="309" t="s">
        <v>4</v>
      </c>
      <c r="O11" s="331"/>
      <c r="P11" s="70" t="s">
        <v>4</v>
      </c>
      <c r="Q11" s="82"/>
      <c r="R11" s="110" t="s">
        <v>4</v>
      </c>
      <c r="S11" s="257">
        <f t="shared" si="0"/>
        <v>0</v>
      </c>
      <c r="T11" s="185" t="s">
        <v>4</v>
      </c>
      <c r="U11" s="258" t="s">
        <v>230</v>
      </c>
    </row>
    <row r="12" spans="1:21" ht="30" customHeight="1">
      <c r="A12" s="69"/>
      <c r="B12" s="185" t="s">
        <v>254</v>
      </c>
      <c r="C12" s="547"/>
      <c r="D12" s="548"/>
      <c r="E12" s="87"/>
      <c r="F12" s="340"/>
      <c r="G12" s="87"/>
      <c r="H12" s="105"/>
      <c r="I12" s="94"/>
      <c r="J12" s="108" t="s">
        <v>8</v>
      </c>
      <c r="K12" s="75">
        <f>SUM(E12:J12)</f>
        <v>0</v>
      </c>
      <c r="L12" s="185" t="s">
        <v>8</v>
      </c>
      <c r="M12" s="77"/>
      <c r="N12" s="111"/>
      <c r="O12" s="87"/>
      <c r="P12" s="111"/>
      <c r="Q12" s="94"/>
      <c r="R12" s="115" t="s">
        <v>83</v>
      </c>
      <c r="S12" s="80">
        <f>SUM(M12:R12)</f>
        <v>0</v>
      </c>
      <c r="T12" s="185" t="s">
        <v>4</v>
      </c>
      <c r="U12" s="258" t="s">
        <v>230</v>
      </c>
    </row>
    <row r="13" spans="1:21" ht="30" customHeight="1">
      <c r="A13" s="515" t="s">
        <v>111</v>
      </c>
      <c r="B13" s="516"/>
      <c r="C13" s="516"/>
      <c r="D13" s="85"/>
      <c r="E13" s="71">
        <f>SUM(E14:E21)</f>
        <v>0</v>
      </c>
      <c r="F13" s="103" t="s">
        <v>4</v>
      </c>
      <c r="G13" s="72">
        <f>SUM(G14:G21)</f>
        <v>0</v>
      </c>
      <c r="H13" s="103" t="s">
        <v>4</v>
      </c>
      <c r="I13" s="72">
        <f>SUM(I14:I21)</f>
        <v>0</v>
      </c>
      <c r="J13" s="103" t="s">
        <v>4</v>
      </c>
      <c r="K13" s="73">
        <f>SUM(E13:J13)</f>
        <v>0</v>
      </c>
      <c r="L13" s="103" t="s">
        <v>4</v>
      </c>
      <c r="M13" s="73">
        <f>SUM(M14:M21)</f>
        <v>0</v>
      </c>
      <c r="N13" s="103" t="s">
        <v>4</v>
      </c>
      <c r="O13" s="72">
        <f>SUM(O14:O21)</f>
        <v>0</v>
      </c>
      <c r="P13" s="103" t="s">
        <v>4</v>
      </c>
      <c r="Q13" s="72">
        <f>SUM(Q14:Q21)</f>
        <v>0</v>
      </c>
      <c r="R13" s="103" t="s">
        <v>4</v>
      </c>
      <c r="S13" s="73">
        <f>SUM(M13:R13)</f>
        <v>0</v>
      </c>
      <c r="T13" s="103" t="s">
        <v>4</v>
      </c>
      <c r="U13" s="256"/>
    </row>
    <row r="14" spans="1:21" ht="30" customHeight="1">
      <c r="A14" s="68"/>
      <c r="B14" s="185" t="s">
        <v>286</v>
      </c>
      <c r="C14" s="481"/>
      <c r="D14" s="482"/>
      <c r="E14" s="236"/>
      <c r="F14" s="104" t="s">
        <v>4</v>
      </c>
      <c r="G14" s="239"/>
      <c r="H14" s="104" t="s">
        <v>4</v>
      </c>
      <c r="I14" s="74"/>
      <c r="J14" s="104" t="s">
        <v>4</v>
      </c>
      <c r="K14" s="75">
        <f>SUM(E14:J14)</f>
        <v>0</v>
      </c>
      <c r="L14" s="185" t="s">
        <v>4</v>
      </c>
      <c r="M14" s="238"/>
      <c r="N14" s="185" t="s">
        <v>4</v>
      </c>
      <c r="O14" s="239"/>
      <c r="P14" s="185" t="s">
        <v>4</v>
      </c>
      <c r="Q14" s="239"/>
      <c r="R14" s="185" t="s">
        <v>4</v>
      </c>
      <c r="S14" s="75">
        <f>SUM(M14:R14)</f>
        <v>0</v>
      </c>
      <c r="T14" s="185" t="s">
        <v>4</v>
      </c>
      <c r="U14" s="258" t="s">
        <v>279</v>
      </c>
    </row>
    <row r="15" spans="1:21" ht="30" customHeight="1">
      <c r="A15" s="69"/>
      <c r="B15" s="185" t="s">
        <v>287</v>
      </c>
      <c r="C15" s="545"/>
      <c r="D15" s="546"/>
      <c r="E15" s="318"/>
      <c r="F15" s="104" t="s">
        <v>4</v>
      </c>
      <c r="G15" s="314"/>
      <c r="H15" s="107" t="s">
        <v>4</v>
      </c>
      <c r="I15" s="318"/>
      <c r="J15" s="104" t="s">
        <v>4</v>
      </c>
      <c r="K15" s="316">
        <f t="shared" ref="K15:K18" si="4">SUM(E15:J15)</f>
        <v>0</v>
      </c>
      <c r="L15" s="185" t="s">
        <v>4</v>
      </c>
      <c r="M15" s="76"/>
      <c r="N15" s="112" t="s">
        <v>4</v>
      </c>
      <c r="O15" s="74"/>
      <c r="P15" s="112" t="s">
        <v>4</v>
      </c>
      <c r="Q15" s="74"/>
      <c r="R15" s="112" t="s">
        <v>4</v>
      </c>
      <c r="S15" s="316">
        <f t="shared" ref="S15:S18" si="5">SUM(M15:R15)</f>
        <v>0</v>
      </c>
      <c r="T15" s="112" t="s">
        <v>4</v>
      </c>
      <c r="U15" s="258" t="s">
        <v>230</v>
      </c>
    </row>
    <row r="16" spans="1:21" ht="30" customHeight="1">
      <c r="A16" s="69"/>
      <c r="B16" s="185" t="s">
        <v>288</v>
      </c>
      <c r="C16" s="545"/>
      <c r="D16" s="546"/>
      <c r="E16" s="318"/>
      <c r="F16" s="104" t="s">
        <v>4</v>
      </c>
      <c r="G16" s="314"/>
      <c r="H16" s="107" t="s">
        <v>4</v>
      </c>
      <c r="I16" s="318"/>
      <c r="J16" s="104" t="s">
        <v>4</v>
      </c>
      <c r="K16" s="316">
        <f t="shared" si="4"/>
        <v>0</v>
      </c>
      <c r="L16" s="185" t="s">
        <v>4</v>
      </c>
      <c r="M16" s="76"/>
      <c r="N16" s="112" t="s">
        <v>4</v>
      </c>
      <c r="O16" s="74"/>
      <c r="P16" s="112" t="s">
        <v>4</v>
      </c>
      <c r="Q16" s="74"/>
      <c r="R16" s="112" t="s">
        <v>4</v>
      </c>
      <c r="S16" s="316">
        <f t="shared" si="5"/>
        <v>0</v>
      </c>
      <c r="T16" s="112" t="s">
        <v>4</v>
      </c>
      <c r="U16" s="258" t="s">
        <v>230</v>
      </c>
    </row>
    <row r="17" spans="1:21" ht="30" customHeight="1">
      <c r="A17" s="69"/>
      <c r="B17" s="185" t="s">
        <v>289</v>
      </c>
      <c r="C17" s="545"/>
      <c r="D17" s="546"/>
      <c r="E17" s="318"/>
      <c r="F17" s="104" t="s">
        <v>4</v>
      </c>
      <c r="G17" s="314"/>
      <c r="H17" s="107" t="s">
        <v>4</v>
      </c>
      <c r="I17" s="318"/>
      <c r="J17" s="104" t="s">
        <v>4</v>
      </c>
      <c r="K17" s="316">
        <f t="shared" si="4"/>
        <v>0</v>
      </c>
      <c r="L17" s="185" t="s">
        <v>4</v>
      </c>
      <c r="M17" s="76"/>
      <c r="N17" s="112" t="s">
        <v>4</v>
      </c>
      <c r="O17" s="74"/>
      <c r="P17" s="112" t="s">
        <v>4</v>
      </c>
      <c r="Q17" s="74"/>
      <c r="R17" s="112" t="s">
        <v>4</v>
      </c>
      <c r="S17" s="316">
        <f t="shared" si="5"/>
        <v>0</v>
      </c>
      <c r="T17" s="112" t="s">
        <v>4</v>
      </c>
      <c r="U17" s="258" t="s">
        <v>230</v>
      </c>
    </row>
    <row r="18" spans="1:21" ht="30" customHeight="1">
      <c r="A18" s="69"/>
      <c r="B18" s="185" t="s">
        <v>280</v>
      </c>
      <c r="C18" s="545"/>
      <c r="D18" s="546"/>
      <c r="E18" s="318"/>
      <c r="F18" s="104" t="s">
        <v>4</v>
      </c>
      <c r="G18" s="314"/>
      <c r="H18" s="107" t="s">
        <v>4</v>
      </c>
      <c r="I18" s="318"/>
      <c r="J18" s="104" t="s">
        <v>4</v>
      </c>
      <c r="K18" s="316">
        <f t="shared" si="4"/>
        <v>0</v>
      </c>
      <c r="L18" s="185" t="s">
        <v>4</v>
      </c>
      <c r="M18" s="76"/>
      <c r="N18" s="112" t="s">
        <v>4</v>
      </c>
      <c r="O18" s="74"/>
      <c r="P18" s="112" t="s">
        <v>4</v>
      </c>
      <c r="Q18" s="74"/>
      <c r="R18" s="112" t="s">
        <v>4</v>
      </c>
      <c r="S18" s="316">
        <f t="shared" si="5"/>
        <v>0</v>
      </c>
      <c r="T18" s="112" t="s">
        <v>4</v>
      </c>
      <c r="U18" s="258" t="s">
        <v>230</v>
      </c>
    </row>
    <row r="19" spans="1:21" ht="30" customHeight="1">
      <c r="A19" s="69"/>
      <c r="B19" s="185" t="s">
        <v>281</v>
      </c>
      <c r="C19" s="545"/>
      <c r="D19" s="546"/>
      <c r="E19" s="318"/>
      <c r="F19" s="104" t="s">
        <v>4</v>
      </c>
      <c r="G19" s="314"/>
      <c r="H19" s="107" t="s">
        <v>4</v>
      </c>
      <c r="I19" s="318"/>
      <c r="J19" s="104" t="s">
        <v>4</v>
      </c>
      <c r="K19" s="316">
        <f t="shared" ref="K19" si="6">SUM(E19:J19)</f>
        <v>0</v>
      </c>
      <c r="L19" s="185" t="s">
        <v>4</v>
      </c>
      <c r="M19" s="76"/>
      <c r="N19" s="112" t="s">
        <v>4</v>
      </c>
      <c r="O19" s="74"/>
      <c r="P19" s="112" t="s">
        <v>4</v>
      </c>
      <c r="Q19" s="74"/>
      <c r="R19" s="112" t="s">
        <v>4</v>
      </c>
      <c r="S19" s="316">
        <f t="shared" ref="S19" si="7">SUM(M19:R19)</f>
        <v>0</v>
      </c>
      <c r="T19" s="112" t="s">
        <v>4</v>
      </c>
      <c r="U19" s="258" t="s">
        <v>230</v>
      </c>
    </row>
    <row r="20" spans="1:21" ht="30" customHeight="1">
      <c r="A20" s="69"/>
      <c r="B20" s="185" t="s">
        <v>282</v>
      </c>
      <c r="C20" s="545"/>
      <c r="D20" s="546"/>
      <c r="E20" s="236"/>
      <c r="F20" s="104" t="s">
        <v>4</v>
      </c>
      <c r="G20" s="239"/>
      <c r="H20" s="107" t="s">
        <v>4</v>
      </c>
      <c r="I20" s="236"/>
      <c r="J20" s="104" t="s">
        <v>4</v>
      </c>
      <c r="K20" s="75">
        <f t="shared" ref="K20:K21" si="8">SUM(E20:J20)</f>
        <v>0</v>
      </c>
      <c r="L20" s="185" t="s">
        <v>4</v>
      </c>
      <c r="M20" s="76"/>
      <c r="N20" s="112" t="s">
        <v>4</v>
      </c>
      <c r="O20" s="74"/>
      <c r="P20" s="112" t="s">
        <v>4</v>
      </c>
      <c r="Q20" s="74"/>
      <c r="R20" s="112" t="s">
        <v>4</v>
      </c>
      <c r="S20" s="75">
        <f t="shared" ref="S20:S21" si="9">SUM(M20:R20)</f>
        <v>0</v>
      </c>
      <c r="T20" s="112" t="s">
        <v>4</v>
      </c>
      <c r="U20" s="258" t="s">
        <v>230</v>
      </c>
    </row>
    <row r="21" spans="1:21" ht="30" customHeight="1">
      <c r="A21" s="69"/>
      <c r="B21" s="185" t="s">
        <v>283</v>
      </c>
      <c r="C21" s="571"/>
      <c r="D21" s="572"/>
      <c r="E21" s="236"/>
      <c r="F21" s="104" t="s">
        <v>4</v>
      </c>
      <c r="G21" s="239"/>
      <c r="H21" s="107" t="s">
        <v>4</v>
      </c>
      <c r="I21" s="236"/>
      <c r="J21" s="104" t="s">
        <v>4</v>
      </c>
      <c r="K21" s="75">
        <f t="shared" si="8"/>
        <v>0</v>
      </c>
      <c r="L21" s="185" t="s">
        <v>4</v>
      </c>
      <c r="M21" s="238"/>
      <c r="N21" s="185" t="s">
        <v>4</v>
      </c>
      <c r="O21" s="239"/>
      <c r="P21" s="235" t="s">
        <v>4</v>
      </c>
      <c r="Q21" s="236"/>
      <c r="R21" s="185" t="s">
        <v>4</v>
      </c>
      <c r="S21" s="75">
        <f t="shared" si="9"/>
        <v>0</v>
      </c>
      <c r="T21" s="185" t="s">
        <v>4</v>
      </c>
      <c r="U21" s="258" t="s">
        <v>230</v>
      </c>
    </row>
    <row r="22" spans="1:21" ht="30" customHeight="1">
      <c r="A22" s="489" t="s">
        <v>112</v>
      </c>
      <c r="B22" s="490"/>
      <c r="C22" s="490"/>
      <c r="D22" s="491"/>
      <c r="E22" s="78">
        <f>SUM(E24,E26,E28,E30,E32,E34,E36,E38)</f>
        <v>0</v>
      </c>
      <c r="F22" s="182" t="s">
        <v>8</v>
      </c>
      <c r="G22" s="227">
        <f>SUM(G24,G26,G28,G30,G32,G34,G36,G38)</f>
        <v>0</v>
      </c>
      <c r="H22" s="241" t="s">
        <v>8</v>
      </c>
      <c r="I22" s="78">
        <f>SUM(I24,I26,I28,I30,I32,I34,I36,I38)</f>
        <v>0</v>
      </c>
      <c r="J22" s="245" t="s">
        <v>8</v>
      </c>
      <c r="K22" s="78">
        <f>SUM(E22:J22)</f>
        <v>0</v>
      </c>
      <c r="L22" s="182" t="s">
        <v>3</v>
      </c>
      <c r="M22" s="573">
        <f>SUM(M24:M39)</f>
        <v>0</v>
      </c>
      <c r="N22" s="575" t="s">
        <v>83</v>
      </c>
      <c r="O22" s="577">
        <f>SUM(O24:O39)</f>
        <v>0</v>
      </c>
      <c r="P22" s="575" t="s">
        <v>83</v>
      </c>
      <c r="Q22" s="577">
        <f>SUM(Q24:Q39)</f>
        <v>0</v>
      </c>
      <c r="R22" s="579" t="s">
        <v>83</v>
      </c>
      <c r="S22" s="581">
        <f>SUM(M22:R23)</f>
        <v>0</v>
      </c>
      <c r="T22" s="569" t="s">
        <v>83</v>
      </c>
      <c r="U22" s="256"/>
    </row>
    <row r="23" spans="1:21" ht="30" customHeight="1">
      <c r="A23" s="492"/>
      <c r="B23" s="493"/>
      <c r="C23" s="493"/>
      <c r="D23" s="494"/>
      <c r="E23" s="79">
        <f>SUM(E25,E27,E29,E31,E33,E35,E37,E39)</f>
        <v>0</v>
      </c>
      <c r="F23" s="183" t="s">
        <v>83</v>
      </c>
      <c r="G23" s="228">
        <f>SUM(G25,G27,G29,G31,G33,G35,G37,G39)</f>
        <v>0</v>
      </c>
      <c r="H23" s="242" t="s">
        <v>83</v>
      </c>
      <c r="I23" s="79">
        <f>SUM(I25,I27,I29,I31,I33,I35,I37,I39)</f>
        <v>0</v>
      </c>
      <c r="J23" s="246" t="s">
        <v>83</v>
      </c>
      <c r="K23" s="247">
        <f>SUM(E23:J23)</f>
        <v>0</v>
      </c>
      <c r="L23" s="183" t="s">
        <v>83</v>
      </c>
      <c r="M23" s="574"/>
      <c r="N23" s="576"/>
      <c r="O23" s="578"/>
      <c r="P23" s="576"/>
      <c r="Q23" s="578"/>
      <c r="R23" s="580"/>
      <c r="S23" s="582"/>
      <c r="T23" s="570"/>
      <c r="U23" s="260"/>
    </row>
    <row r="24" spans="1:21" ht="30" customHeight="1">
      <c r="A24" s="68"/>
      <c r="B24" s="586" t="s">
        <v>54</v>
      </c>
      <c r="C24" s="583"/>
      <c r="D24" s="531"/>
      <c r="E24" s="236"/>
      <c r="F24" s="235" t="s">
        <v>108</v>
      </c>
      <c r="G24" s="236"/>
      <c r="H24" s="235" t="s">
        <v>108</v>
      </c>
      <c r="I24" s="236"/>
      <c r="J24" s="233" t="s">
        <v>108</v>
      </c>
      <c r="K24" s="80">
        <f t="shared" ref="K24:K39" si="10">SUM(E24:J24)</f>
        <v>0</v>
      </c>
      <c r="L24" s="185" t="s">
        <v>108</v>
      </c>
      <c r="M24" s="584"/>
      <c r="N24" s="586" t="s">
        <v>167</v>
      </c>
      <c r="O24" s="587"/>
      <c r="P24" s="586" t="s">
        <v>167</v>
      </c>
      <c r="Q24" s="587"/>
      <c r="R24" s="563" t="s">
        <v>167</v>
      </c>
      <c r="S24" s="565">
        <f t="shared" ref="S24" si="11">SUM(M24:R24)</f>
        <v>0</v>
      </c>
      <c r="T24" s="567" t="s">
        <v>167</v>
      </c>
      <c r="U24" s="258" t="s">
        <v>278</v>
      </c>
    </row>
    <row r="25" spans="1:21" ht="30" customHeight="1">
      <c r="A25" s="69"/>
      <c r="B25" s="540"/>
      <c r="C25" s="487"/>
      <c r="D25" s="488"/>
      <c r="E25" s="237"/>
      <c r="F25" s="230" t="s">
        <v>167</v>
      </c>
      <c r="G25" s="237"/>
      <c r="H25" s="230" t="s">
        <v>167</v>
      </c>
      <c r="I25" s="237"/>
      <c r="J25" s="234" t="s">
        <v>167</v>
      </c>
      <c r="K25" s="81">
        <f t="shared" si="10"/>
        <v>0</v>
      </c>
      <c r="L25" s="109" t="s">
        <v>167</v>
      </c>
      <c r="M25" s="585"/>
      <c r="N25" s="540"/>
      <c r="O25" s="588"/>
      <c r="P25" s="540"/>
      <c r="Q25" s="588"/>
      <c r="R25" s="564"/>
      <c r="S25" s="566"/>
      <c r="T25" s="568"/>
      <c r="U25" s="262" t="s">
        <v>277</v>
      </c>
    </row>
    <row r="26" spans="1:21" ht="30" customHeight="1">
      <c r="A26" s="69"/>
      <c r="B26" s="586" t="s">
        <v>52</v>
      </c>
      <c r="C26" s="583"/>
      <c r="D26" s="531"/>
      <c r="E26" s="236"/>
      <c r="F26" s="185" t="s">
        <v>108</v>
      </c>
      <c r="G26" s="239"/>
      <c r="H26" s="235" t="s">
        <v>8</v>
      </c>
      <c r="I26" s="239"/>
      <c r="J26" s="233" t="s">
        <v>8</v>
      </c>
      <c r="K26" s="80">
        <f t="shared" si="10"/>
        <v>0</v>
      </c>
      <c r="L26" s="185" t="s">
        <v>8</v>
      </c>
      <c r="M26" s="584"/>
      <c r="N26" s="586" t="s">
        <v>4</v>
      </c>
      <c r="O26" s="561"/>
      <c r="P26" s="586" t="s">
        <v>4</v>
      </c>
      <c r="Q26" s="561"/>
      <c r="R26" s="563" t="s">
        <v>4</v>
      </c>
      <c r="S26" s="565">
        <f t="shared" ref="S26:S38" si="12">SUM(M26:R26)</f>
        <v>0</v>
      </c>
      <c r="T26" s="567" t="s">
        <v>4</v>
      </c>
      <c r="U26" s="261" t="s">
        <v>278</v>
      </c>
    </row>
    <row r="27" spans="1:21" ht="30" customHeight="1">
      <c r="A27" s="69"/>
      <c r="B27" s="540"/>
      <c r="C27" s="487"/>
      <c r="D27" s="488"/>
      <c r="E27" s="237"/>
      <c r="F27" s="109" t="s">
        <v>4</v>
      </c>
      <c r="G27" s="240"/>
      <c r="H27" s="230" t="s">
        <v>4</v>
      </c>
      <c r="I27" s="240"/>
      <c r="J27" s="234" t="s">
        <v>4</v>
      </c>
      <c r="K27" s="81">
        <f t="shared" si="10"/>
        <v>0</v>
      </c>
      <c r="L27" s="109" t="s">
        <v>4</v>
      </c>
      <c r="M27" s="585"/>
      <c r="N27" s="540"/>
      <c r="O27" s="562"/>
      <c r="P27" s="540"/>
      <c r="Q27" s="562"/>
      <c r="R27" s="564"/>
      <c r="S27" s="566"/>
      <c r="T27" s="568"/>
      <c r="U27" s="262" t="s">
        <v>230</v>
      </c>
    </row>
    <row r="28" spans="1:21" ht="30" customHeight="1">
      <c r="A28" s="69"/>
      <c r="B28" s="586" t="s">
        <v>53</v>
      </c>
      <c r="C28" s="583"/>
      <c r="D28" s="531"/>
      <c r="E28" s="318"/>
      <c r="F28" s="185" t="s">
        <v>108</v>
      </c>
      <c r="G28" s="314"/>
      <c r="H28" s="311" t="s">
        <v>8</v>
      </c>
      <c r="I28" s="314"/>
      <c r="J28" s="312" t="s">
        <v>8</v>
      </c>
      <c r="K28" s="80">
        <f t="shared" ref="K28:K31" si="13">SUM(E28:J28)</f>
        <v>0</v>
      </c>
      <c r="L28" s="185" t="s">
        <v>8</v>
      </c>
      <c r="M28" s="595"/>
      <c r="N28" s="586" t="s">
        <v>4</v>
      </c>
      <c r="O28" s="589"/>
      <c r="P28" s="586" t="s">
        <v>4</v>
      </c>
      <c r="Q28" s="589"/>
      <c r="R28" s="563" t="s">
        <v>4</v>
      </c>
      <c r="S28" s="591">
        <f t="shared" ref="S28" si="14">SUM(M28:R28)</f>
        <v>0</v>
      </c>
      <c r="T28" s="567" t="s">
        <v>4</v>
      </c>
      <c r="U28" s="258" t="s">
        <v>230</v>
      </c>
    </row>
    <row r="29" spans="1:21" ht="30" customHeight="1">
      <c r="A29" s="69"/>
      <c r="B29" s="540"/>
      <c r="C29" s="487"/>
      <c r="D29" s="488"/>
      <c r="E29" s="319"/>
      <c r="F29" s="109" t="s">
        <v>4</v>
      </c>
      <c r="G29" s="315"/>
      <c r="H29" s="310" t="s">
        <v>4</v>
      </c>
      <c r="I29" s="315"/>
      <c r="J29" s="313" t="s">
        <v>4</v>
      </c>
      <c r="K29" s="317">
        <f t="shared" si="13"/>
        <v>0</v>
      </c>
      <c r="L29" s="109" t="s">
        <v>4</v>
      </c>
      <c r="M29" s="596"/>
      <c r="N29" s="540"/>
      <c r="O29" s="590"/>
      <c r="P29" s="540"/>
      <c r="Q29" s="590"/>
      <c r="R29" s="564"/>
      <c r="S29" s="592"/>
      <c r="T29" s="568"/>
      <c r="U29" s="262" t="s">
        <v>230</v>
      </c>
    </row>
    <row r="30" spans="1:21" ht="30" customHeight="1">
      <c r="A30" s="69"/>
      <c r="B30" s="586" t="s">
        <v>56</v>
      </c>
      <c r="C30" s="472"/>
      <c r="D30" s="473"/>
      <c r="E30" s="318"/>
      <c r="F30" s="185" t="s">
        <v>108</v>
      </c>
      <c r="G30" s="314"/>
      <c r="H30" s="311" t="s">
        <v>8</v>
      </c>
      <c r="I30" s="314"/>
      <c r="J30" s="312" t="s">
        <v>8</v>
      </c>
      <c r="K30" s="80">
        <f t="shared" si="13"/>
        <v>0</v>
      </c>
      <c r="L30" s="185" t="s">
        <v>8</v>
      </c>
      <c r="M30" s="593"/>
      <c r="N30" s="586" t="s">
        <v>4</v>
      </c>
      <c r="O30" s="589"/>
      <c r="P30" s="586" t="s">
        <v>4</v>
      </c>
      <c r="Q30" s="589"/>
      <c r="R30" s="563" t="s">
        <v>4</v>
      </c>
      <c r="S30" s="591">
        <f t="shared" ref="S30" si="15">SUM(M30:R30)</f>
        <v>0</v>
      </c>
      <c r="T30" s="567" t="s">
        <v>4</v>
      </c>
      <c r="U30" s="258" t="s">
        <v>230</v>
      </c>
    </row>
    <row r="31" spans="1:21" ht="30" customHeight="1">
      <c r="A31" s="69"/>
      <c r="B31" s="540"/>
      <c r="C31" s="474"/>
      <c r="D31" s="475"/>
      <c r="E31" s="292"/>
      <c r="F31" s="109"/>
      <c r="G31" s="315"/>
      <c r="H31" s="310" t="s">
        <v>4</v>
      </c>
      <c r="I31" s="315"/>
      <c r="J31" s="313" t="s">
        <v>4</v>
      </c>
      <c r="K31" s="317">
        <f t="shared" si="13"/>
        <v>0</v>
      </c>
      <c r="L31" s="109" t="s">
        <v>4</v>
      </c>
      <c r="M31" s="594"/>
      <c r="N31" s="540"/>
      <c r="O31" s="590"/>
      <c r="P31" s="540"/>
      <c r="Q31" s="590"/>
      <c r="R31" s="564"/>
      <c r="S31" s="592"/>
      <c r="T31" s="568"/>
      <c r="U31" s="262" t="s">
        <v>230</v>
      </c>
    </row>
    <row r="32" spans="1:21" ht="30" customHeight="1">
      <c r="A32" s="69"/>
      <c r="B32" s="586" t="s">
        <v>107</v>
      </c>
      <c r="C32" s="583"/>
      <c r="D32" s="531"/>
      <c r="E32" s="236"/>
      <c r="F32" s="185" t="s">
        <v>108</v>
      </c>
      <c r="G32" s="239"/>
      <c r="H32" s="235" t="s">
        <v>8</v>
      </c>
      <c r="I32" s="239"/>
      <c r="J32" s="233" t="s">
        <v>8</v>
      </c>
      <c r="K32" s="80">
        <f t="shared" si="10"/>
        <v>0</v>
      </c>
      <c r="L32" s="185" t="s">
        <v>8</v>
      </c>
      <c r="M32" s="595"/>
      <c r="N32" s="586" t="s">
        <v>4</v>
      </c>
      <c r="O32" s="589"/>
      <c r="P32" s="586" t="s">
        <v>4</v>
      </c>
      <c r="Q32" s="589"/>
      <c r="R32" s="563" t="s">
        <v>4</v>
      </c>
      <c r="S32" s="591">
        <f t="shared" si="12"/>
        <v>0</v>
      </c>
      <c r="T32" s="567" t="s">
        <v>4</v>
      </c>
      <c r="U32" s="258" t="s">
        <v>230</v>
      </c>
    </row>
    <row r="33" spans="1:21" ht="30" customHeight="1">
      <c r="A33" s="69"/>
      <c r="B33" s="540"/>
      <c r="C33" s="487"/>
      <c r="D33" s="488"/>
      <c r="E33" s="237"/>
      <c r="F33" s="109" t="s">
        <v>4</v>
      </c>
      <c r="G33" s="240"/>
      <c r="H33" s="230" t="s">
        <v>4</v>
      </c>
      <c r="I33" s="240"/>
      <c r="J33" s="234" t="s">
        <v>4</v>
      </c>
      <c r="K33" s="81">
        <f t="shared" si="10"/>
        <v>0</v>
      </c>
      <c r="L33" s="109" t="s">
        <v>4</v>
      </c>
      <c r="M33" s="596"/>
      <c r="N33" s="540"/>
      <c r="O33" s="590"/>
      <c r="P33" s="540"/>
      <c r="Q33" s="590"/>
      <c r="R33" s="564"/>
      <c r="S33" s="592"/>
      <c r="T33" s="568"/>
      <c r="U33" s="262" t="s">
        <v>230</v>
      </c>
    </row>
    <row r="34" spans="1:21" ht="30" customHeight="1">
      <c r="A34" s="69"/>
      <c r="B34" s="586" t="s">
        <v>252</v>
      </c>
      <c r="C34" s="472"/>
      <c r="D34" s="473"/>
      <c r="E34" s="236"/>
      <c r="F34" s="185" t="s">
        <v>108</v>
      </c>
      <c r="G34" s="239"/>
      <c r="H34" s="235" t="s">
        <v>8</v>
      </c>
      <c r="I34" s="239"/>
      <c r="J34" s="233" t="s">
        <v>8</v>
      </c>
      <c r="K34" s="80">
        <f t="shared" si="10"/>
        <v>0</v>
      </c>
      <c r="L34" s="185" t="s">
        <v>8</v>
      </c>
      <c r="M34" s="593"/>
      <c r="N34" s="586" t="s">
        <v>4</v>
      </c>
      <c r="O34" s="589"/>
      <c r="P34" s="586" t="s">
        <v>4</v>
      </c>
      <c r="Q34" s="589"/>
      <c r="R34" s="563" t="s">
        <v>4</v>
      </c>
      <c r="S34" s="591">
        <f t="shared" si="12"/>
        <v>0</v>
      </c>
      <c r="T34" s="567" t="s">
        <v>4</v>
      </c>
      <c r="U34" s="258" t="s">
        <v>230</v>
      </c>
    </row>
    <row r="35" spans="1:21" ht="30" customHeight="1">
      <c r="A35" s="69"/>
      <c r="B35" s="540"/>
      <c r="C35" s="474"/>
      <c r="D35" s="475"/>
      <c r="E35" s="292"/>
      <c r="F35" s="109"/>
      <c r="G35" s="240"/>
      <c r="H35" s="230" t="s">
        <v>4</v>
      </c>
      <c r="I35" s="240"/>
      <c r="J35" s="234" t="s">
        <v>4</v>
      </c>
      <c r="K35" s="81">
        <f t="shared" si="10"/>
        <v>0</v>
      </c>
      <c r="L35" s="109" t="s">
        <v>4</v>
      </c>
      <c r="M35" s="594"/>
      <c r="N35" s="540"/>
      <c r="O35" s="590"/>
      <c r="P35" s="540"/>
      <c r="Q35" s="590"/>
      <c r="R35" s="564"/>
      <c r="S35" s="592"/>
      <c r="T35" s="568"/>
      <c r="U35" s="262" t="s">
        <v>230</v>
      </c>
    </row>
    <row r="36" spans="1:21" ht="30" customHeight="1">
      <c r="A36" s="69"/>
      <c r="B36" s="586" t="s">
        <v>253</v>
      </c>
      <c r="C36" s="583"/>
      <c r="D36" s="531"/>
      <c r="E36" s="236"/>
      <c r="F36" s="235" t="s">
        <v>108</v>
      </c>
      <c r="G36" s="236"/>
      <c r="H36" s="235" t="s">
        <v>108</v>
      </c>
      <c r="I36" s="236"/>
      <c r="J36" s="233" t="s">
        <v>108</v>
      </c>
      <c r="K36" s="80">
        <f>SUM(E36:J36)</f>
        <v>0</v>
      </c>
      <c r="L36" s="185" t="s">
        <v>108</v>
      </c>
      <c r="M36" s="593"/>
      <c r="N36" s="586" t="s">
        <v>83</v>
      </c>
      <c r="O36" s="597"/>
      <c r="P36" s="586" t="s">
        <v>83</v>
      </c>
      <c r="Q36" s="597"/>
      <c r="R36" s="563" t="s">
        <v>83</v>
      </c>
      <c r="S36" s="591">
        <f t="shared" ref="S36" si="16">SUM(M36:R36)</f>
        <v>0</v>
      </c>
      <c r="T36" s="567" t="s">
        <v>83</v>
      </c>
      <c r="U36" s="261" t="s">
        <v>277</v>
      </c>
    </row>
    <row r="37" spans="1:21" ht="30" customHeight="1">
      <c r="A37" s="69"/>
      <c r="B37" s="540"/>
      <c r="C37" s="487"/>
      <c r="D37" s="488"/>
      <c r="E37" s="237"/>
      <c r="F37" s="230" t="s">
        <v>167</v>
      </c>
      <c r="G37" s="237"/>
      <c r="H37" s="230" t="s">
        <v>167</v>
      </c>
      <c r="I37" s="237"/>
      <c r="J37" s="234" t="s">
        <v>167</v>
      </c>
      <c r="K37" s="81">
        <f t="shared" ref="K37" si="17">SUM(E37:J37)</f>
        <v>0</v>
      </c>
      <c r="L37" s="109" t="s">
        <v>167</v>
      </c>
      <c r="M37" s="594"/>
      <c r="N37" s="540"/>
      <c r="O37" s="598"/>
      <c r="P37" s="540"/>
      <c r="Q37" s="598"/>
      <c r="R37" s="564"/>
      <c r="S37" s="592"/>
      <c r="T37" s="568"/>
      <c r="U37" s="262" t="s">
        <v>277</v>
      </c>
    </row>
    <row r="38" spans="1:21" ht="30" customHeight="1">
      <c r="A38" s="69"/>
      <c r="B38" s="539" t="s">
        <v>103</v>
      </c>
      <c r="C38" s="583"/>
      <c r="D38" s="531"/>
      <c r="E38" s="263"/>
      <c r="F38" s="259" t="s">
        <v>108</v>
      </c>
      <c r="G38" s="82"/>
      <c r="H38" s="229" t="s">
        <v>8</v>
      </c>
      <c r="I38" s="82"/>
      <c r="J38" s="110" t="s">
        <v>8</v>
      </c>
      <c r="K38" s="80">
        <f t="shared" si="10"/>
        <v>0</v>
      </c>
      <c r="L38" s="259" t="s">
        <v>8</v>
      </c>
      <c r="M38" s="595"/>
      <c r="N38" s="586" t="s">
        <v>4</v>
      </c>
      <c r="O38" s="589"/>
      <c r="P38" s="586" t="s">
        <v>4</v>
      </c>
      <c r="Q38" s="589"/>
      <c r="R38" s="563" t="s">
        <v>4</v>
      </c>
      <c r="S38" s="591">
        <f t="shared" si="12"/>
        <v>0</v>
      </c>
      <c r="T38" s="567" t="s">
        <v>4</v>
      </c>
      <c r="U38" s="258" t="s">
        <v>230</v>
      </c>
    </row>
    <row r="39" spans="1:21" ht="30" customHeight="1" thickBot="1">
      <c r="A39" s="69"/>
      <c r="B39" s="540"/>
      <c r="C39" s="604"/>
      <c r="D39" s="605"/>
      <c r="E39" s="237"/>
      <c r="F39" s="109" t="s">
        <v>4</v>
      </c>
      <c r="G39" s="240"/>
      <c r="H39" s="230" t="s">
        <v>4</v>
      </c>
      <c r="I39" s="240"/>
      <c r="J39" s="234" t="s">
        <v>4</v>
      </c>
      <c r="K39" s="89">
        <f t="shared" si="10"/>
        <v>0</v>
      </c>
      <c r="L39" s="109" t="s">
        <v>4</v>
      </c>
      <c r="M39" s="606"/>
      <c r="N39" s="599"/>
      <c r="O39" s="600"/>
      <c r="P39" s="599"/>
      <c r="Q39" s="600"/>
      <c r="R39" s="601"/>
      <c r="S39" s="602"/>
      <c r="T39" s="603"/>
      <c r="U39" s="264" t="s">
        <v>230</v>
      </c>
    </row>
    <row r="40" spans="1:21" ht="30" customHeight="1" thickTop="1">
      <c r="A40" s="621" t="s">
        <v>106</v>
      </c>
      <c r="B40" s="622"/>
      <c r="C40" s="622"/>
      <c r="D40" s="623"/>
      <c r="E40" s="83">
        <f>SUM(E4,E22)</f>
        <v>0</v>
      </c>
      <c r="F40" s="252" t="s">
        <v>3</v>
      </c>
      <c r="G40" s="251">
        <f>SUM(G4,G22)</f>
        <v>0</v>
      </c>
      <c r="H40" s="249" t="s">
        <v>3</v>
      </c>
      <c r="I40" s="83">
        <f>SUM(I4,I22)</f>
        <v>0</v>
      </c>
      <c r="J40" s="252" t="s">
        <v>3</v>
      </c>
      <c r="K40" s="248">
        <f>SUM(E40:J40)</f>
        <v>0</v>
      </c>
      <c r="L40" s="252" t="s">
        <v>3</v>
      </c>
      <c r="M40" s="611">
        <f>SUM(M4,M13,M22:M22)</f>
        <v>0</v>
      </c>
      <c r="N40" s="627" t="s">
        <v>4</v>
      </c>
      <c r="O40" s="607">
        <f>SUM(O4,O13,O22:O22)</f>
        <v>0</v>
      </c>
      <c r="P40" s="627" t="s">
        <v>4</v>
      </c>
      <c r="Q40" s="607">
        <f>SUM(Q4,Q13,Q22:Q22)</f>
        <v>0</v>
      </c>
      <c r="R40" s="609" t="s">
        <v>4</v>
      </c>
      <c r="S40" s="611">
        <f>SUM(M40:R41)</f>
        <v>0</v>
      </c>
      <c r="T40" s="613" t="s">
        <v>4</v>
      </c>
      <c r="U40" s="265"/>
    </row>
    <row r="41" spans="1:21" ht="30" customHeight="1">
      <c r="A41" s="624"/>
      <c r="B41" s="625"/>
      <c r="C41" s="625"/>
      <c r="D41" s="626"/>
      <c r="E41" s="266">
        <f>SUM(E13,E23)</f>
        <v>0</v>
      </c>
      <c r="F41" s="250" t="s">
        <v>4</v>
      </c>
      <c r="G41" s="266">
        <f>SUM(G13,G23)</f>
        <v>0</v>
      </c>
      <c r="H41" s="250" t="s">
        <v>4</v>
      </c>
      <c r="I41" s="266">
        <f>SUM(I13,I23)</f>
        <v>0</v>
      </c>
      <c r="J41" s="267" t="s">
        <v>4</v>
      </c>
      <c r="K41" s="84">
        <f>SUM(E41:J41)</f>
        <v>0</v>
      </c>
      <c r="L41" s="267" t="s">
        <v>4</v>
      </c>
      <c r="M41" s="612"/>
      <c r="N41" s="628"/>
      <c r="O41" s="608"/>
      <c r="P41" s="628"/>
      <c r="Q41" s="608"/>
      <c r="R41" s="610"/>
      <c r="S41" s="612"/>
      <c r="T41" s="614"/>
      <c r="U41" s="260"/>
    </row>
    <row r="42" spans="1:21" ht="60" customHeight="1">
      <c r="A42" s="615" t="s">
        <v>109</v>
      </c>
      <c r="B42" s="616"/>
      <c r="C42" s="616"/>
      <c r="D42" s="617"/>
      <c r="E42" s="618"/>
      <c r="F42" s="619"/>
      <c r="G42" s="619"/>
      <c r="H42" s="619"/>
      <c r="I42" s="619"/>
      <c r="J42" s="619"/>
      <c r="K42" s="619"/>
      <c r="L42" s="620"/>
      <c r="M42" s="268"/>
      <c r="N42" s="113" t="s">
        <v>4</v>
      </c>
      <c r="O42" s="269"/>
      <c r="P42" s="113" t="s">
        <v>4</v>
      </c>
      <c r="Q42" s="269"/>
      <c r="R42" s="244" t="s">
        <v>4</v>
      </c>
      <c r="S42" s="268">
        <f>SUM(M42:R42)</f>
        <v>0</v>
      </c>
      <c r="T42" s="243" t="s">
        <v>4</v>
      </c>
      <c r="U42" s="270"/>
    </row>
    <row r="43" spans="1:21">
      <c r="C43" s="254"/>
      <c r="D43" s="254"/>
      <c r="E43" s="254"/>
      <c r="F43" s="254"/>
      <c r="G43" s="254"/>
      <c r="H43" s="254"/>
      <c r="I43" s="254"/>
      <c r="J43" s="254"/>
      <c r="K43" s="254"/>
      <c r="L43" s="254"/>
      <c r="M43" s="254"/>
      <c r="N43" s="254"/>
      <c r="O43" s="254"/>
      <c r="P43" s="254"/>
      <c r="Q43" s="254"/>
      <c r="R43" s="254"/>
      <c r="S43" s="254"/>
      <c r="T43" s="254"/>
    </row>
    <row r="44" spans="1:21">
      <c r="A44" s="254"/>
      <c r="B44" s="254"/>
      <c r="C44" s="254"/>
      <c r="D44" s="254"/>
      <c r="E44" s="254"/>
      <c r="F44" s="254"/>
      <c r="G44" s="254"/>
      <c r="H44" s="254"/>
      <c r="I44" s="254"/>
      <c r="J44" s="254"/>
      <c r="K44" s="254"/>
      <c r="L44" s="254"/>
      <c r="M44" s="254"/>
      <c r="N44" s="254"/>
      <c r="O44" s="254"/>
      <c r="P44" s="254"/>
      <c r="Q44" s="254"/>
      <c r="R44" s="254"/>
      <c r="S44" s="254"/>
      <c r="T44" s="254"/>
    </row>
    <row r="45" spans="1:21">
      <c r="A45" s="254"/>
      <c r="B45" s="254"/>
      <c r="C45" s="254"/>
      <c r="D45" s="254"/>
      <c r="E45" s="254"/>
      <c r="F45" s="254"/>
      <c r="G45" s="254"/>
      <c r="H45" s="254"/>
      <c r="I45" s="254"/>
      <c r="J45" s="254"/>
      <c r="K45" s="254"/>
      <c r="L45" s="254"/>
      <c r="M45" s="254"/>
      <c r="N45" s="254"/>
      <c r="O45" s="254"/>
      <c r="P45" s="254"/>
      <c r="Q45" s="254"/>
      <c r="R45" s="254"/>
      <c r="S45" s="254"/>
      <c r="T45" s="254"/>
    </row>
    <row r="46" spans="1:21">
      <c r="A46" s="254"/>
      <c r="B46" s="254"/>
      <c r="C46" s="254"/>
      <c r="D46" s="254"/>
      <c r="E46" s="254"/>
      <c r="F46" s="254"/>
      <c r="G46" s="254"/>
      <c r="H46" s="254"/>
      <c r="I46" s="254"/>
      <c r="J46" s="254"/>
      <c r="K46" s="254"/>
      <c r="L46" s="254"/>
      <c r="M46" s="254"/>
      <c r="N46" s="254"/>
      <c r="O46" s="254"/>
      <c r="P46" s="254"/>
      <c r="Q46" s="254"/>
      <c r="R46" s="254"/>
      <c r="S46" s="254"/>
      <c r="T46" s="254"/>
    </row>
    <row r="47" spans="1:21">
      <c r="A47" s="254"/>
      <c r="B47" s="254"/>
      <c r="C47" s="254"/>
      <c r="D47" s="254"/>
      <c r="E47" s="254"/>
      <c r="F47" s="254"/>
      <c r="G47" s="254"/>
      <c r="H47" s="254"/>
      <c r="I47" s="254"/>
      <c r="J47" s="254"/>
      <c r="K47" s="254"/>
      <c r="L47" s="254"/>
      <c r="M47" s="254"/>
      <c r="N47" s="254"/>
      <c r="O47" s="254"/>
      <c r="P47" s="254"/>
      <c r="Q47" s="254"/>
      <c r="R47" s="254"/>
      <c r="S47" s="254"/>
      <c r="T47" s="254"/>
    </row>
    <row r="48" spans="1:21">
      <c r="A48" s="254"/>
      <c r="B48" s="254"/>
      <c r="C48" s="254"/>
      <c r="D48" s="254"/>
      <c r="E48" s="254"/>
      <c r="F48" s="254"/>
      <c r="G48" s="254"/>
      <c r="H48" s="254"/>
      <c r="I48" s="254"/>
      <c r="J48" s="254"/>
      <c r="K48" s="254"/>
      <c r="L48" s="254"/>
      <c r="M48" s="254"/>
      <c r="N48" s="254"/>
      <c r="O48" s="254"/>
      <c r="P48" s="254"/>
      <c r="Q48" s="254"/>
      <c r="R48" s="254"/>
      <c r="S48" s="254"/>
      <c r="T48" s="254"/>
    </row>
    <row r="49" spans="1:20">
      <c r="A49" s="254"/>
      <c r="B49" s="254"/>
      <c r="C49" s="254"/>
      <c r="D49" s="254"/>
      <c r="E49" s="254"/>
      <c r="F49" s="254"/>
      <c r="G49" s="254"/>
      <c r="H49" s="254"/>
      <c r="I49" s="254"/>
      <c r="J49" s="254"/>
      <c r="K49" s="254"/>
      <c r="L49" s="254"/>
      <c r="M49" s="254"/>
      <c r="N49" s="254"/>
      <c r="O49" s="254"/>
      <c r="P49" s="254"/>
      <c r="Q49" s="254"/>
      <c r="R49" s="254"/>
      <c r="S49" s="254"/>
      <c r="T49" s="254"/>
    </row>
    <row r="50" spans="1:20">
      <c r="A50" s="254"/>
      <c r="B50" s="254"/>
      <c r="C50" s="254"/>
      <c r="D50" s="254"/>
      <c r="E50" s="254"/>
      <c r="F50" s="254"/>
      <c r="G50" s="254"/>
      <c r="H50" s="254"/>
      <c r="I50" s="254"/>
      <c r="J50" s="254"/>
      <c r="K50" s="254"/>
      <c r="L50" s="254"/>
      <c r="M50" s="254"/>
      <c r="N50" s="254"/>
      <c r="O50" s="254"/>
      <c r="P50" s="254"/>
      <c r="Q50" s="254"/>
      <c r="R50" s="254"/>
      <c r="S50" s="254"/>
      <c r="T50" s="254"/>
    </row>
    <row r="51" spans="1:20">
      <c r="A51" s="254"/>
      <c r="B51" s="254"/>
      <c r="C51" s="254"/>
      <c r="D51" s="254"/>
      <c r="E51" s="254"/>
      <c r="F51" s="254"/>
      <c r="G51" s="254"/>
      <c r="H51" s="254"/>
      <c r="I51" s="254"/>
      <c r="J51" s="254"/>
      <c r="K51" s="254"/>
      <c r="L51" s="254"/>
      <c r="M51" s="254"/>
      <c r="N51" s="254"/>
      <c r="O51" s="254"/>
      <c r="P51" s="254"/>
      <c r="Q51" s="254"/>
      <c r="R51" s="254"/>
      <c r="S51" s="254"/>
      <c r="T51" s="254"/>
    </row>
    <row r="52" spans="1:20">
      <c r="A52" s="254"/>
      <c r="B52" s="254"/>
      <c r="C52" s="254"/>
      <c r="D52" s="254"/>
      <c r="E52" s="254"/>
      <c r="F52" s="254"/>
      <c r="G52" s="254"/>
      <c r="H52" s="254"/>
      <c r="I52" s="254"/>
      <c r="J52" s="254"/>
      <c r="K52" s="254"/>
      <c r="L52" s="254"/>
      <c r="M52" s="254"/>
      <c r="N52" s="254"/>
      <c r="O52" s="254"/>
      <c r="P52" s="254"/>
      <c r="Q52" s="254"/>
      <c r="R52" s="254"/>
      <c r="S52" s="254"/>
      <c r="T52" s="254"/>
    </row>
  </sheetData>
  <mergeCells count="128">
    <mergeCell ref="A13:C13"/>
    <mergeCell ref="R28:R29"/>
    <mergeCell ref="S28:S29"/>
    <mergeCell ref="T28:T29"/>
    <mergeCell ref="B30:B31"/>
    <mergeCell ref="C30:D31"/>
    <mergeCell ref="M30:M31"/>
    <mergeCell ref="N30:N31"/>
    <mergeCell ref="O30:O31"/>
    <mergeCell ref="P30:P31"/>
    <mergeCell ref="Q30:Q31"/>
    <mergeCell ref="R30:R31"/>
    <mergeCell ref="S30:S31"/>
    <mergeCell ref="T30:T31"/>
    <mergeCell ref="M28:M29"/>
    <mergeCell ref="N28:N29"/>
    <mergeCell ref="O28:O29"/>
    <mergeCell ref="P28:P29"/>
    <mergeCell ref="Q28:Q29"/>
    <mergeCell ref="Q24:Q25"/>
    <mergeCell ref="R24:R25"/>
    <mergeCell ref="S24:S25"/>
    <mergeCell ref="T24:T25"/>
    <mergeCell ref="B26:B27"/>
    <mergeCell ref="Q40:Q41"/>
    <mergeCell ref="R40:R41"/>
    <mergeCell ref="S40:S41"/>
    <mergeCell ref="T40:T41"/>
    <mergeCell ref="A42:D42"/>
    <mergeCell ref="E42:L42"/>
    <mergeCell ref="A40:D41"/>
    <mergeCell ref="M40:M41"/>
    <mergeCell ref="N40:N41"/>
    <mergeCell ref="O40:O41"/>
    <mergeCell ref="P40:P41"/>
    <mergeCell ref="P38:P39"/>
    <mergeCell ref="Q38:Q39"/>
    <mergeCell ref="R38:R39"/>
    <mergeCell ref="S38:S39"/>
    <mergeCell ref="T38:T39"/>
    <mergeCell ref="B38:B39"/>
    <mergeCell ref="C38:D39"/>
    <mergeCell ref="M38:M39"/>
    <mergeCell ref="N38:N39"/>
    <mergeCell ref="O38:O39"/>
    <mergeCell ref="P36:P37"/>
    <mergeCell ref="Q36:Q37"/>
    <mergeCell ref="R36:R37"/>
    <mergeCell ref="S36:S37"/>
    <mergeCell ref="T36:T37"/>
    <mergeCell ref="B36:B37"/>
    <mergeCell ref="C36:D37"/>
    <mergeCell ref="M36:M37"/>
    <mergeCell ref="N36:N37"/>
    <mergeCell ref="O36:O37"/>
    <mergeCell ref="P34:P35"/>
    <mergeCell ref="Q34:Q35"/>
    <mergeCell ref="R34:R35"/>
    <mergeCell ref="S34:S35"/>
    <mergeCell ref="T34:T35"/>
    <mergeCell ref="B34:B35"/>
    <mergeCell ref="C34:D35"/>
    <mergeCell ref="M34:M35"/>
    <mergeCell ref="N34:N35"/>
    <mergeCell ref="O34:O35"/>
    <mergeCell ref="O26:O27"/>
    <mergeCell ref="P26:P27"/>
    <mergeCell ref="B24:B25"/>
    <mergeCell ref="C24:D25"/>
    <mergeCell ref="M24:M25"/>
    <mergeCell ref="N24:N25"/>
    <mergeCell ref="O24:O25"/>
    <mergeCell ref="P24:P25"/>
    <mergeCell ref="T32:T33"/>
    <mergeCell ref="B28:B29"/>
    <mergeCell ref="C28:D29"/>
    <mergeCell ref="B32:B33"/>
    <mergeCell ref="C32:D33"/>
    <mergeCell ref="M32:M33"/>
    <mergeCell ref="N32:N33"/>
    <mergeCell ref="O32:O33"/>
    <mergeCell ref="P32:P33"/>
    <mergeCell ref="Q32:Q33"/>
    <mergeCell ref="R32:R33"/>
    <mergeCell ref="S32:S33"/>
    <mergeCell ref="Q26:Q27"/>
    <mergeCell ref="R26:R27"/>
    <mergeCell ref="S26:S27"/>
    <mergeCell ref="T26:T27"/>
    <mergeCell ref="T22:T23"/>
    <mergeCell ref="C14:D14"/>
    <mergeCell ref="C20:D20"/>
    <mergeCell ref="C21:D21"/>
    <mergeCell ref="A22:D23"/>
    <mergeCell ref="M22:M23"/>
    <mergeCell ref="N22:N23"/>
    <mergeCell ref="O22:O23"/>
    <mergeCell ref="P22:P23"/>
    <mergeCell ref="Q22:Q23"/>
    <mergeCell ref="R22:R23"/>
    <mergeCell ref="S22:S23"/>
    <mergeCell ref="C19:D19"/>
    <mergeCell ref="C15:D15"/>
    <mergeCell ref="C16:D16"/>
    <mergeCell ref="C17:D17"/>
    <mergeCell ref="C18:D18"/>
    <mergeCell ref="C26:D27"/>
    <mergeCell ref="M26:M27"/>
    <mergeCell ref="N26:N27"/>
    <mergeCell ref="C5:D5"/>
    <mergeCell ref="C6:D6"/>
    <mergeCell ref="C11:D11"/>
    <mergeCell ref="C12:D12"/>
    <mergeCell ref="E2:L2"/>
    <mergeCell ref="M2:T2"/>
    <mergeCell ref="U2:U3"/>
    <mergeCell ref="E3:F3"/>
    <mergeCell ref="G3:H3"/>
    <mergeCell ref="I3:J3"/>
    <mergeCell ref="K3:L3"/>
    <mergeCell ref="M3:N3"/>
    <mergeCell ref="O3:P3"/>
    <mergeCell ref="Q3:R3"/>
    <mergeCell ref="S3:T3"/>
    <mergeCell ref="C9:D9"/>
    <mergeCell ref="C10:D10"/>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48" orientation="landscape" r:id="rId1"/>
  <rowBreaks count="1" manualBreakCount="1">
    <brk id="42"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85" zoomScaleNormal="100" zoomScaleSheetLayoutView="85" workbookViewId="0">
      <selection activeCell="D7" sqref="D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48</v>
      </c>
      <c r="J1" s="38"/>
      <c r="L1" s="273" t="str">
        <f>'１目標'!F1</f>
        <v/>
      </c>
    </row>
    <row r="2" spans="1:21" ht="24" customHeight="1">
      <c r="A2" s="9"/>
      <c r="L2" s="9"/>
    </row>
    <row r="3" spans="1:21" ht="21" customHeight="1">
      <c r="A3" s="629" t="s">
        <v>21</v>
      </c>
      <c r="B3" s="630"/>
      <c r="C3" s="10" t="s">
        <v>25</v>
      </c>
      <c r="D3" s="641"/>
      <c r="E3" s="642"/>
      <c r="F3" s="642"/>
      <c r="G3" s="642"/>
      <c r="H3" s="642"/>
      <c r="I3" s="642"/>
      <c r="J3" s="643"/>
      <c r="K3" s="18"/>
      <c r="L3" s="629" t="s">
        <v>21</v>
      </c>
      <c r="M3" s="630"/>
      <c r="N3" s="10" t="s">
        <v>98</v>
      </c>
      <c r="O3" s="641"/>
      <c r="P3" s="641"/>
      <c r="Q3" s="641"/>
      <c r="R3" s="641"/>
      <c r="S3" s="641"/>
      <c r="T3" s="641"/>
      <c r="U3" s="644"/>
    </row>
    <row r="4" spans="1:21">
      <c r="A4" s="645" t="s">
        <v>22</v>
      </c>
      <c r="B4" s="645"/>
      <c r="C4" s="646"/>
      <c r="D4" s="647"/>
      <c r="E4" s="647"/>
      <c r="F4" s="647"/>
      <c r="G4" s="647"/>
      <c r="H4" s="647"/>
      <c r="I4" s="647"/>
      <c r="J4" s="648"/>
      <c r="K4" s="19"/>
      <c r="L4" s="629" t="s">
        <v>22</v>
      </c>
      <c r="M4" s="630"/>
      <c r="N4" s="646"/>
      <c r="O4" s="647"/>
      <c r="P4" s="647"/>
      <c r="Q4" s="647"/>
      <c r="R4" s="647"/>
      <c r="S4" s="647"/>
      <c r="T4" s="647"/>
      <c r="U4" s="648"/>
    </row>
    <row r="5" spans="1:21" ht="60" customHeight="1">
      <c r="A5" s="631"/>
      <c r="B5" s="632"/>
      <c r="C5" s="632"/>
      <c r="D5" s="632"/>
      <c r="E5" s="632"/>
      <c r="F5" s="632"/>
      <c r="G5" s="632"/>
      <c r="H5" s="632"/>
      <c r="I5" s="632"/>
      <c r="J5" s="633"/>
      <c r="K5" s="20"/>
      <c r="L5" s="631"/>
      <c r="M5" s="634"/>
      <c r="N5" s="634"/>
      <c r="O5" s="634"/>
      <c r="P5" s="634"/>
      <c r="Q5" s="634"/>
      <c r="R5" s="634"/>
      <c r="S5" s="634"/>
      <c r="T5" s="634"/>
      <c r="U5" s="635"/>
    </row>
    <row r="6" spans="1:21">
      <c r="A6" s="629" t="s">
        <v>23</v>
      </c>
      <c r="B6" s="630"/>
      <c r="C6" s="636"/>
      <c r="D6" s="637"/>
      <c r="E6" s="637"/>
      <c r="F6" s="637"/>
      <c r="G6" s="637"/>
      <c r="H6" s="637"/>
      <c r="I6" s="637"/>
      <c r="J6" s="638"/>
      <c r="K6" s="21"/>
      <c r="L6" s="629" t="s">
        <v>23</v>
      </c>
      <c r="M6" s="630"/>
      <c r="N6" s="636"/>
      <c r="O6" s="639"/>
      <c r="P6" s="639"/>
      <c r="Q6" s="639"/>
      <c r="R6" s="639"/>
      <c r="S6" s="639"/>
      <c r="T6" s="639"/>
      <c r="U6" s="640"/>
    </row>
    <row r="7" spans="1:21">
      <c r="A7" s="629" t="s">
        <v>24</v>
      </c>
      <c r="B7" s="630"/>
      <c r="C7" s="14" t="s">
        <v>125</v>
      </c>
      <c r="D7" s="15"/>
      <c r="E7" s="37" t="s">
        <v>30</v>
      </c>
      <c r="F7" s="37" t="s">
        <v>29</v>
      </c>
      <c r="G7" s="37" t="s">
        <v>125</v>
      </c>
      <c r="H7" s="15"/>
      <c r="I7" s="37" t="s">
        <v>31</v>
      </c>
      <c r="J7" s="11"/>
      <c r="K7" s="22"/>
      <c r="L7" s="629" t="s">
        <v>24</v>
      </c>
      <c r="M7" s="630"/>
      <c r="N7" s="14"/>
      <c r="O7" s="15"/>
      <c r="P7" s="37" t="s">
        <v>30</v>
      </c>
      <c r="Q7" s="37" t="s">
        <v>29</v>
      </c>
      <c r="R7" s="37" t="s">
        <v>125</v>
      </c>
      <c r="S7" s="15"/>
      <c r="T7" s="37" t="s">
        <v>31</v>
      </c>
      <c r="U7" s="11"/>
    </row>
    <row r="8" spans="1:21" ht="30" customHeight="1">
      <c r="A8" s="6"/>
      <c r="L8" s="6"/>
    </row>
    <row r="9" spans="1:21" ht="21" customHeight="1">
      <c r="A9" s="629" t="s">
        <v>21</v>
      </c>
      <c r="B9" s="630"/>
      <c r="C9" s="10" t="s">
        <v>115</v>
      </c>
      <c r="D9" s="641"/>
      <c r="E9" s="642"/>
      <c r="F9" s="642"/>
      <c r="G9" s="642"/>
      <c r="H9" s="642"/>
      <c r="I9" s="642"/>
      <c r="J9" s="643"/>
      <c r="K9" s="18"/>
      <c r="L9" s="629" t="s">
        <v>21</v>
      </c>
      <c r="M9" s="630"/>
      <c r="N9" s="10" t="s">
        <v>116</v>
      </c>
      <c r="O9" s="641"/>
      <c r="P9" s="641"/>
      <c r="Q9" s="641"/>
      <c r="R9" s="641"/>
      <c r="S9" s="641"/>
      <c r="T9" s="641"/>
      <c r="U9" s="644"/>
    </row>
    <row r="10" spans="1:21">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1" ht="60" customHeight="1">
      <c r="A11" s="631"/>
      <c r="B11" s="632"/>
      <c r="C11" s="632"/>
      <c r="D11" s="632"/>
      <c r="E11" s="632"/>
      <c r="F11" s="632"/>
      <c r="G11" s="632"/>
      <c r="H11" s="632"/>
      <c r="I11" s="632"/>
      <c r="J11" s="633"/>
      <c r="K11" s="20"/>
      <c r="L11" s="631"/>
      <c r="M11" s="634"/>
      <c r="N11" s="634"/>
      <c r="O11" s="634"/>
      <c r="P11" s="634"/>
      <c r="Q11" s="634"/>
      <c r="R11" s="634"/>
      <c r="S11" s="634"/>
      <c r="T11" s="634"/>
      <c r="U11" s="635"/>
    </row>
    <row r="12" spans="1:21">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1">
      <c r="A13" s="629" t="s">
        <v>24</v>
      </c>
      <c r="B13" s="630"/>
      <c r="C13" s="14"/>
      <c r="D13" s="16"/>
      <c r="E13" s="37" t="s">
        <v>30</v>
      </c>
      <c r="F13" s="37" t="s">
        <v>29</v>
      </c>
      <c r="G13" s="37" t="s">
        <v>125</v>
      </c>
      <c r="H13" s="16"/>
      <c r="I13" s="37" t="s">
        <v>30</v>
      </c>
      <c r="J13" s="11"/>
      <c r="K13" s="22"/>
      <c r="L13" s="629" t="s">
        <v>24</v>
      </c>
      <c r="M13" s="630"/>
      <c r="N13" s="14"/>
      <c r="O13" s="16"/>
      <c r="P13" s="37" t="s">
        <v>30</v>
      </c>
      <c r="Q13" s="37" t="s">
        <v>29</v>
      </c>
      <c r="R13" s="37" t="s">
        <v>125</v>
      </c>
      <c r="S13" s="16"/>
      <c r="T13" s="37" t="s">
        <v>30</v>
      </c>
      <c r="U13" s="11"/>
    </row>
    <row r="14" spans="1:21" ht="30" customHeight="1"/>
    <row r="15" spans="1:21" ht="21" customHeight="1">
      <c r="A15" s="629" t="s">
        <v>21</v>
      </c>
      <c r="B15" s="630"/>
      <c r="C15" s="10" t="s">
        <v>117</v>
      </c>
      <c r="D15" s="641"/>
      <c r="E15" s="642"/>
      <c r="F15" s="642"/>
      <c r="G15" s="642"/>
      <c r="H15" s="642"/>
      <c r="I15" s="642"/>
      <c r="J15" s="643"/>
      <c r="K15" s="18"/>
      <c r="L15" s="629" t="s">
        <v>21</v>
      </c>
      <c r="M15" s="630"/>
      <c r="N15" s="10" t="s">
        <v>33</v>
      </c>
      <c r="O15" s="641"/>
      <c r="P15" s="641"/>
      <c r="Q15" s="641"/>
      <c r="R15" s="641"/>
      <c r="S15" s="641"/>
      <c r="T15" s="641"/>
      <c r="U15" s="644"/>
    </row>
    <row r="16" spans="1:21">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1" ht="60" customHeight="1">
      <c r="A17" s="631"/>
      <c r="B17" s="632"/>
      <c r="C17" s="632"/>
      <c r="D17" s="632"/>
      <c r="E17" s="632"/>
      <c r="F17" s="632"/>
      <c r="G17" s="632"/>
      <c r="H17" s="632"/>
      <c r="I17" s="632"/>
      <c r="J17" s="633"/>
      <c r="K17" s="20"/>
      <c r="L17" s="631"/>
      <c r="M17" s="634"/>
      <c r="N17" s="634"/>
      <c r="O17" s="634"/>
      <c r="P17" s="634"/>
      <c r="Q17" s="634"/>
      <c r="R17" s="634"/>
      <c r="S17" s="634"/>
      <c r="T17" s="634"/>
      <c r="U17" s="635"/>
    </row>
    <row r="18" spans="1:21">
      <c r="A18" s="629" t="s">
        <v>23</v>
      </c>
      <c r="B18" s="630"/>
      <c r="C18" s="636"/>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14"/>
      <c r="D19" s="15"/>
      <c r="E19" s="37" t="s">
        <v>30</v>
      </c>
      <c r="F19" s="37" t="s">
        <v>29</v>
      </c>
      <c r="G19" s="37" t="s">
        <v>125</v>
      </c>
      <c r="H19" s="15"/>
      <c r="I19" s="37" t="s">
        <v>30</v>
      </c>
      <c r="J19" s="11"/>
      <c r="K19" s="22"/>
      <c r="L19" s="629" t="s">
        <v>24</v>
      </c>
      <c r="M19" s="630"/>
      <c r="N19" s="14"/>
      <c r="O19" s="15"/>
      <c r="P19" s="37" t="s">
        <v>30</v>
      </c>
      <c r="Q19" s="37" t="s">
        <v>29</v>
      </c>
      <c r="R19" s="37" t="s">
        <v>125</v>
      </c>
      <c r="S19" s="15"/>
      <c r="T19" s="37" t="s">
        <v>30</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4" sqref="B4"/>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46</v>
      </c>
      <c r="B1" s="322" t="str">
        <f>'１目標'!F1</f>
        <v/>
      </c>
      <c r="C1" s="124"/>
      <c r="E1" s="123" t="s">
        <v>204</v>
      </c>
      <c r="F1" s="128"/>
      <c r="G1" s="123"/>
    </row>
    <row r="2" spans="1:10" ht="22.5" customHeight="1">
      <c r="A2" s="118" t="s">
        <v>199</v>
      </c>
      <c r="B2" s="118" t="s">
        <v>179</v>
      </c>
      <c r="C2" s="118" t="s">
        <v>178</v>
      </c>
      <c r="E2" s="118" t="s">
        <v>198</v>
      </c>
      <c r="F2" s="629" t="s">
        <v>200</v>
      </c>
      <c r="G2" s="630"/>
      <c r="H2" s="143" t="s">
        <v>202</v>
      </c>
    </row>
    <row r="3" spans="1:10" ht="22.5" customHeight="1">
      <c r="A3" s="122"/>
      <c r="B3" s="122"/>
      <c r="C3" s="122"/>
      <c r="E3" s="118" t="s">
        <v>195</v>
      </c>
      <c r="F3" s="559"/>
      <c r="G3" s="558"/>
      <c r="H3" s="135" t="s">
        <v>205</v>
      </c>
    </row>
    <row r="4" spans="1:10" ht="22.5" customHeight="1">
      <c r="A4" s="122"/>
      <c r="B4" s="122"/>
      <c r="C4" s="122"/>
      <c r="E4" s="118" t="s">
        <v>113</v>
      </c>
      <c r="F4" s="559"/>
      <c r="G4" s="558"/>
      <c r="H4" s="134" t="s">
        <v>93</v>
      </c>
    </row>
    <row r="5" spans="1:10" ht="22.5" customHeight="1">
      <c r="A5" s="122"/>
      <c r="B5" s="122"/>
      <c r="C5" s="122"/>
      <c r="E5" s="118" t="s">
        <v>194</v>
      </c>
      <c r="F5" s="559"/>
      <c r="G5" s="558"/>
      <c r="H5" s="134" t="s">
        <v>203</v>
      </c>
    </row>
    <row r="6" spans="1:10" ht="22.5" customHeight="1">
      <c r="A6" s="122"/>
      <c r="B6" s="122"/>
      <c r="C6" s="122"/>
      <c r="G6" s="35"/>
    </row>
    <row r="7" spans="1:10" ht="22.5" customHeight="1">
      <c r="A7" s="122"/>
      <c r="B7" s="122"/>
      <c r="C7" s="122"/>
      <c r="E7" s="118" t="s">
        <v>9</v>
      </c>
      <c r="F7" s="657" t="s">
        <v>201</v>
      </c>
      <c r="G7" s="658"/>
    </row>
    <row r="8" spans="1:10" ht="22.5" customHeight="1">
      <c r="A8" s="122"/>
      <c r="B8" s="122"/>
      <c r="C8" s="122"/>
      <c r="G8" s="35"/>
    </row>
    <row r="9" spans="1:10" ht="22.5" customHeight="1">
      <c r="A9" s="122"/>
      <c r="B9" s="122"/>
      <c r="C9" s="122"/>
      <c r="E9" s="645" t="s">
        <v>19</v>
      </c>
      <c r="F9" s="645"/>
      <c r="G9" s="645"/>
      <c r="H9" s="133" t="s">
        <v>202</v>
      </c>
      <c r="I9" s="293" t="s">
        <v>261</v>
      </c>
    </row>
    <row r="10" spans="1:10" ht="22.5" customHeight="1">
      <c r="A10" s="122"/>
      <c r="B10" s="122"/>
      <c r="C10" s="122"/>
      <c r="E10" s="645" t="s">
        <v>196</v>
      </c>
      <c r="F10" s="653"/>
      <c r="G10" s="654"/>
      <c r="H10" s="649" t="s">
        <v>206</v>
      </c>
      <c r="I10" s="674"/>
    </row>
    <row r="11" spans="1:10" ht="22.5" customHeight="1">
      <c r="A11" s="122"/>
      <c r="B11" s="122"/>
      <c r="C11" s="122"/>
      <c r="E11" s="645"/>
      <c r="F11" s="655"/>
      <c r="G11" s="656"/>
      <c r="H11" s="650"/>
      <c r="I11" s="675"/>
    </row>
    <row r="12" spans="1:10" ht="22.5" customHeight="1">
      <c r="A12" s="122"/>
      <c r="B12" s="122"/>
      <c r="C12" s="122"/>
      <c r="E12" s="645" t="s">
        <v>197</v>
      </c>
      <c r="F12" s="653"/>
      <c r="G12" s="654"/>
      <c r="H12" s="651" t="s">
        <v>207</v>
      </c>
      <c r="I12" s="674"/>
      <c r="J12" s="119"/>
    </row>
    <row r="13" spans="1:10" ht="22.5" customHeight="1">
      <c r="A13" s="34"/>
      <c r="B13" s="34"/>
      <c r="C13" s="122"/>
      <c r="E13" s="645"/>
      <c r="F13" s="655"/>
      <c r="G13" s="656"/>
      <c r="H13" s="652"/>
      <c r="I13" s="675"/>
    </row>
    <row r="14" spans="1:10" ht="22.5" customHeight="1">
      <c r="A14" s="34"/>
      <c r="B14" s="34"/>
      <c r="C14" s="122"/>
      <c r="E14" s="645" t="s">
        <v>20</v>
      </c>
      <c r="F14" s="653"/>
      <c r="G14" s="654"/>
      <c r="H14" s="663" t="s">
        <v>93</v>
      </c>
      <c r="I14" s="674"/>
    </row>
    <row r="15" spans="1:10" ht="22.5" customHeight="1">
      <c r="A15" s="34"/>
      <c r="B15" s="34"/>
      <c r="C15" s="34"/>
      <c r="E15" s="645"/>
      <c r="F15" s="655"/>
      <c r="G15" s="656"/>
      <c r="H15" s="664"/>
      <c r="I15" s="675"/>
    </row>
    <row r="16" spans="1:10" ht="22.5" customHeight="1">
      <c r="A16" s="34"/>
      <c r="B16" s="34"/>
      <c r="C16" s="34"/>
      <c r="E16" s="645" t="s">
        <v>20</v>
      </c>
      <c r="F16" s="669"/>
      <c r="G16" s="670"/>
      <c r="H16" s="665" t="s">
        <v>93</v>
      </c>
      <c r="I16" s="674"/>
    </row>
    <row r="17" spans="1:9" ht="22.5" customHeight="1">
      <c r="A17" s="34"/>
      <c r="B17" s="34"/>
      <c r="C17" s="34"/>
      <c r="E17" s="645"/>
      <c r="F17" s="671"/>
      <c r="G17" s="672"/>
      <c r="H17" s="666"/>
      <c r="I17" s="675"/>
    </row>
    <row r="18" spans="1:9" ht="18" customHeight="1">
      <c r="A18" s="125"/>
      <c r="B18" s="1"/>
      <c r="C18" s="125"/>
      <c r="E18" s="46" t="s">
        <v>47</v>
      </c>
      <c r="F18" s="662"/>
      <c r="G18" s="662"/>
      <c r="H18" s="166"/>
      <c r="I18" s="167"/>
    </row>
    <row r="19" spans="1:9" ht="22.5" customHeight="1">
      <c r="A19" s="120"/>
      <c r="B19" s="120"/>
      <c r="C19" s="125"/>
      <c r="E19" s="659" t="s">
        <v>208</v>
      </c>
      <c r="F19" s="653"/>
      <c r="G19" s="661"/>
      <c r="H19" s="667" t="s">
        <v>93</v>
      </c>
      <c r="I19" s="673"/>
    </row>
    <row r="20" spans="1:9" ht="22.5" customHeight="1">
      <c r="A20" s="120"/>
      <c r="B20" s="125"/>
      <c r="C20" s="125"/>
      <c r="E20" s="660"/>
      <c r="F20" s="132"/>
      <c r="G20" s="130"/>
      <c r="H20" s="667"/>
      <c r="I20" s="673"/>
    </row>
    <row r="21" spans="1:9" ht="22.5" customHeight="1">
      <c r="A21" s="120"/>
      <c r="B21" s="125"/>
      <c r="C21" s="125"/>
      <c r="E21" s="645" t="s">
        <v>209</v>
      </c>
      <c r="F21" s="653"/>
      <c r="G21" s="661"/>
      <c r="H21" s="668" t="s">
        <v>93</v>
      </c>
      <c r="I21" s="673"/>
    </row>
    <row r="22" spans="1:9" ht="22.5" customHeight="1">
      <c r="A22" s="120"/>
      <c r="B22" s="125"/>
      <c r="C22" s="125"/>
      <c r="E22" s="645"/>
      <c r="F22" s="131"/>
      <c r="G22" s="130"/>
      <c r="H22" s="668"/>
      <c r="I22" s="673"/>
    </row>
    <row r="23" spans="1:9" ht="22.5" customHeight="1">
      <c r="A23" s="120"/>
      <c r="B23" s="125"/>
      <c r="C23" s="125"/>
      <c r="E23" s="645" t="s">
        <v>210</v>
      </c>
      <c r="F23" s="653"/>
      <c r="G23" s="661"/>
      <c r="H23" s="668" t="s">
        <v>93</v>
      </c>
      <c r="I23" s="673"/>
    </row>
    <row r="24" spans="1:9" ht="22.5" customHeight="1">
      <c r="A24" s="22"/>
      <c r="B24" s="125"/>
      <c r="C24" s="125"/>
      <c r="E24" s="645"/>
      <c r="F24" s="131"/>
      <c r="G24" s="130"/>
      <c r="H24" s="668"/>
      <c r="I24" s="673"/>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223</v>
      </c>
    </row>
    <row r="2" spans="1:4" ht="18" customHeight="1">
      <c r="A2" s="9"/>
    </row>
    <row r="3" spans="1:4" ht="29.25" customHeight="1">
      <c r="A3" s="6" t="s">
        <v>211</v>
      </c>
    </row>
    <row r="4" spans="1:4" ht="29.25" customHeight="1">
      <c r="A4" s="121" t="s">
        <v>212</v>
      </c>
      <c r="B4" s="121" t="s">
        <v>213</v>
      </c>
      <c r="C4" s="121" t="s">
        <v>220</v>
      </c>
      <c r="D4" s="121" t="s">
        <v>228</v>
      </c>
    </row>
    <row r="5" spans="1:4" ht="30.75" customHeight="1">
      <c r="A5" s="34"/>
      <c r="B5" s="34"/>
      <c r="C5" s="122"/>
      <c r="D5" s="122"/>
    </row>
    <row r="6" spans="1:4" ht="30.75" customHeight="1">
      <c r="A6" s="676" t="s">
        <v>214</v>
      </c>
      <c r="B6" s="676"/>
      <c r="C6" s="676"/>
      <c r="D6" s="676"/>
    </row>
    <row r="7" spans="1:4" ht="140.25" customHeight="1">
      <c r="A7" s="683"/>
      <c r="B7" s="684"/>
      <c r="C7" s="684"/>
      <c r="D7" s="684"/>
    </row>
    <row r="8" spans="1:4" ht="24" customHeight="1">
      <c r="A8" s="140" t="s">
        <v>224</v>
      </c>
      <c r="B8" s="138"/>
      <c r="C8" s="138"/>
      <c r="D8" s="138"/>
    </row>
    <row r="9" spans="1:4" ht="34.5" customHeight="1">
      <c r="A9" s="676" t="s">
        <v>222</v>
      </c>
      <c r="B9" s="676"/>
      <c r="C9" s="676"/>
      <c r="D9" s="676"/>
    </row>
    <row r="10" spans="1:4" ht="103.5" customHeight="1">
      <c r="A10" s="685"/>
      <c r="B10" s="686"/>
      <c r="C10" s="686"/>
      <c r="D10" s="687"/>
    </row>
    <row r="11" spans="1:4" ht="28.5" customHeight="1">
      <c r="A11" s="676" t="s">
        <v>221</v>
      </c>
      <c r="B11" s="676"/>
      <c r="C11" s="676"/>
      <c r="D11" s="676"/>
    </row>
    <row r="12" spans="1:4" ht="26.25" customHeight="1">
      <c r="A12" s="122" t="s">
        <v>225</v>
      </c>
      <c r="B12" s="122" t="s">
        <v>219</v>
      </c>
      <c r="C12" s="122" t="s">
        <v>178</v>
      </c>
      <c r="D12" s="122" t="s">
        <v>218</v>
      </c>
    </row>
    <row r="13" spans="1:4" ht="23.25" customHeight="1">
      <c r="A13" s="122" t="s">
        <v>215</v>
      </c>
      <c r="B13" s="137"/>
      <c r="C13" s="137"/>
      <c r="D13" s="137"/>
    </row>
    <row r="14" spans="1:4" ht="23.25" customHeight="1">
      <c r="A14" s="122" t="s">
        <v>216</v>
      </c>
      <c r="B14" s="137"/>
      <c r="C14" s="137"/>
      <c r="D14" s="137"/>
    </row>
    <row r="15" spans="1:4" ht="23.25" customHeight="1">
      <c r="A15" s="136" t="s">
        <v>217</v>
      </c>
      <c r="B15" s="139"/>
      <c r="C15" s="139"/>
      <c r="D15" s="139"/>
    </row>
    <row r="16" spans="1:4" ht="23.25" customHeight="1">
      <c r="A16" s="136" t="s">
        <v>217</v>
      </c>
      <c r="B16" s="139"/>
      <c r="C16" s="139"/>
      <c r="D16" s="139"/>
    </row>
    <row r="17" spans="1:4" ht="23.25" customHeight="1">
      <c r="A17" s="136" t="s">
        <v>217</v>
      </c>
      <c r="B17" s="137"/>
      <c r="C17" s="139"/>
      <c r="D17" s="139"/>
    </row>
    <row r="18" spans="1:4" ht="38.25" customHeight="1">
      <c r="A18" s="677" t="s">
        <v>290</v>
      </c>
      <c r="B18" s="678"/>
      <c r="C18" s="678"/>
      <c r="D18" s="679"/>
    </row>
    <row r="19" spans="1:4" ht="39.75" customHeight="1">
      <c r="A19" s="680"/>
      <c r="B19" s="681"/>
      <c r="C19" s="681"/>
      <c r="D19" s="682"/>
    </row>
    <row r="20" spans="1:4" ht="31.5" customHeight="1">
      <c r="A20" s="676" t="s">
        <v>226</v>
      </c>
      <c r="B20" s="676"/>
      <c r="C20" s="676"/>
      <c r="D20" s="676"/>
    </row>
    <row r="21" spans="1:4" ht="118.5" customHeight="1">
      <c r="A21" s="683"/>
      <c r="B21" s="684"/>
      <c r="C21" s="684"/>
      <c r="D21" s="684"/>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223</v>
      </c>
    </row>
    <row r="2" spans="1:11" ht="33" customHeight="1">
      <c r="A2" s="38"/>
    </row>
    <row r="3" spans="1:11" ht="32.25" customHeight="1">
      <c r="A3" s="618" t="s">
        <v>229</v>
      </c>
      <c r="B3" s="620"/>
      <c r="C3" s="559"/>
      <c r="D3" s="555"/>
      <c r="E3" s="129" t="s">
        <v>83</v>
      </c>
    </row>
    <row r="4" spans="1:11" ht="32.25" customHeight="1">
      <c r="A4" s="141"/>
      <c r="B4" s="141"/>
    </row>
    <row r="5" spans="1:11" ht="27.75" customHeight="1">
      <c r="A5" s="688" t="s">
        <v>227</v>
      </c>
      <c r="B5" s="688"/>
      <c r="C5" s="688"/>
      <c r="D5" s="688"/>
      <c r="E5" s="688"/>
      <c r="F5" s="688"/>
      <c r="G5" s="688"/>
      <c r="H5" s="688"/>
      <c r="I5" s="688"/>
      <c r="J5" s="688"/>
      <c r="K5" s="688"/>
    </row>
    <row r="6" spans="1:11">
      <c r="A6" s="689"/>
      <c r="B6" s="689"/>
      <c r="C6" s="689"/>
      <c r="D6" s="689"/>
      <c r="E6" s="689"/>
      <c r="F6" s="689"/>
      <c r="G6" s="689"/>
      <c r="H6" s="689"/>
      <c r="I6" s="689"/>
      <c r="J6" s="689"/>
      <c r="K6" s="689"/>
    </row>
    <row r="7" spans="1:11">
      <c r="A7" s="689"/>
      <c r="B7" s="689"/>
      <c r="C7" s="689"/>
      <c r="D7" s="689"/>
      <c r="E7" s="689"/>
      <c r="F7" s="689"/>
      <c r="G7" s="689"/>
      <c r="H7" s="689"/>
      <c r="I7" s="689"/>
      <c r="J7" s="689"/>
      <c r="K7" s="689"/>
    </row>
    <row r="8" spans="1:11">
      <c r="A8" s="689"/>
      <c r="B8" s="689"/>
      <c r="C8" s="689"/>
      <c r="D8" s="689"/>
      <c r="E8" s="689"/>
      <c r="F8" s="689"/>
      <c r="G8" s="689"/>
      <c r="H8" s="689"/>
      <c r="I8" s="689"/>
      <c r="J8" s="689"/>
      <c r="K8" s="689"/>
    </row>
    <row r="9" spans="1:11">
      <c r="A9" s="689"/>
      <c r="B9" s="689"/>
      <c r="C9" s="689"/>
      <c r="D9" s="689"/>
      <c r="E9" s="689"/>
      <c r="F9" s="689"/>
      <c r="G9" s="689"/>
      <c r="H9" s="689"/>
      <c r="I9" s="689"/>
      <c r="J9" s="689"/>
      <c r="K9" s="689"/>
    </row>
    <row r="10" spans="1:11">
      <c r="A10" s="689"/>
      <c r="B10" s="689"/>
      <c r="C10" s="689"/>
      <c r="D10" s="689"/>
      <c r="E10" s="689"/>
      <c r="F10" s="689"/>
      <c r="G10" s="689"/>
      <c r="H10" s="689"/>
      <c r="I10" s="689"/>
      <c r="J10" s="689"/>
      <c r="K10" s="689"/>
    </row>
    <row r="11" spans="1:11">
      <c r="A11" s="689"/>
      <c r="B11" s="689"/>
      <c r="C11" s="689"/>
      <c r="D11" s="689"/>
      <c r="E11" s="689"/>
      <c r="F11" s="689"/>
      <c r="G11" s="689"/>
      <c r="H11" s="689"/>
      <c r="I11" s="689"/>
      <c r="J11" s="689"/>
      <c r="K11" s="689"/>
    </row>
    <row r="12" spans="1:11">
      <c r="A12" s="689"/>
      <c r="B12" s="689"/>
      <c r="C12" s="689"/>
      <c r="D12" s="689"/>
      <c r="E12" s="689"/>
      <c r="F12" s="689"/>
      <c r="G12" s="689"/>
      <c r="H12" s="689"/>
      <c r="I12" s="689"/>
      <c r="J12" s="689"/>
      <c r="K12" s="689"/>
    </row>
    <row r="13" spans="1:11">
      <c r="A13" s="689"/>
      <c r="B13" s="689"/>
      <c r="C13" s="689"/>
      <c r="D13" s="689"/>
      <c r="E13" s="689"/>
      <c r="F13" s="689"/>
      <c r="G13" s="689"/>
      <c r="H13" s="689"/>
      <c r="I13" s="689"/>
      <c r="J13" s="689"/>
      <c r="K13" s="689"/>
    </row>
    <row r="14" spans="1:11">
      <c r="A14" s="689"/>
      <c r="B14" s="689"/>
      <c r="C14" s="689"/>
      <c r="D14" s="689"/>
      <c r="E14" s="689"/>
      <c r="F14" s="689"/>
      <c r="G14" s="689"/>
      <c r="H14" s="689"/>
      <c r="I14" s="689"/>
      <c r="J14" s="689"/>
      <c r="K14" s="689"/>
    </row>
    <row r="15" spans="1:11">
      <c r="A15" s="689"/>
      <c r="B15" s="689"/>
      <c r="C15" s="689"/>
      <c r="D15" s="689"/>
      <c r="E15" s="689"/>
      <c r="F15" s="689"/>
      <c r="G15" s="689"/>
      <c r="H15" s="689"/>
      <c r="I15" s="689"/>
      <c r="J15" s="689"/>
      <c r="K15" s="689"/>
    </row>
    <row r="16" spans="1:11">
      <c r="A16" s="689"/>
      <c r="B16" s="689"/>
      <c r="C16" s="689"/>
      <c r="D16" s="689"/>
      <c r="E16" s="689"/>
      <c r="F16" s="689"/>
      <c r="G16" s="689"/>
      <c r="H16" s="689"/>
      <c r="I16" s="689"/>
      <c r="J16" s="689"/>
      <c r="K16" s="689"/>
    </row>
    <row r="17" spans="1:11">
      <c r="A17" s="689"/>
      <c r="B17" s="689"/>
      <c r="C17" s="689"/>
      <c r="D17" s="689"/>
      <c r="E17" s="689"/>
      <c r="F17" s="689"/>
      <c r="G17" s="689"/>
      <c r="H17" s="689"/>
      <c r="I17" s="689"/>
      <c r="J17" s="689"/>
      <c r="K17" s="689"/>
    </row>
    <row r="18" spans="1:11">
      <c r="A18" s="689"/>
      <c r="B18" s="689"/>
      <c r="C18" s="689"/>
      <c r="D18" s="689"/>
      <c r="E18" s="689"/>
      <c r="F18" s="689"/>
      <c r="G18" s="689"/>
      <c r="H18" s="689"/>
      <c r="I18" s="689"/>
      <c r="J18" s="689"/>
      <c r="K18" s="689"/>
    </row>
    <row r="19" spans="1:11">
      <c r="A19" s="689"/>
      <c r="B19" s="689"/>
      <c r="C19" s="689"/>
      <c r="D19" s="689"/>
      <c r="E19" s="689"/>
      <c r="F19" s="689"/>
      <c r="G19" s="689"/>
      <c r="H19" s="689"/>
      <c r="I19" s="689"/>
      <c r="J19" s="689"/>
      <c r="K19" s="689"/>
    </row>
    <row r="20" spans="1:11">
      <c r="A20" s="689"/>
      <c r="B20" s="689"/>
      <c r="C20" s="689"/>
      <c r="D20" s="689"/>
      <c r="E20" s="689"/>
      <c r="F20" s="689"/>
      <c r="G20" s="689"/>
      <c r="H20" s="689"/>
      <c r="I20" s="689"/>
      <c r="J20" s="689"/>
      <c r="K20" s="689"/>
    </row>
    <row r="21" spans="1:11">
      <c r="A21" s="689"/>
      <c r="B21" s="689"/>
      <c r="C21" s="689"/>
      <c r="D21" s="689"/>
      <c r="E21" s="689"/>
      <c r="F21" s="689"/>
      <c r="G21" s="689"/>
      <c r="H21" s="689"/>
      <c r="I21" s="689"/>
      <c r="J21" s="689"/>
      <c r="K21" s="689"/>
    </row>
    <row r="22" spans="1:11">
      <c r="A22" s="689"/>
      <c r="B22" s="689"/>
      <c r="C22" s="689"/>
      <c r="D22" s="689"/>
      <c r="E22" s="689"/>
      <c r="F22" s="689"/>
      <c r="G22" s="689"/>
      <c r="H22" s="689"/>
      <c r="I22" s="689"/>
      <c r="J22" s="689"/>
      <c r="K22" s="689"/>
    </row>
    <row r="23" spans="1:11">
      <c r="A23" s="689"/>
      <c r="B23" s="689"/>
      <c r="C23" s="689"/>
      <c r="D23" s="689"/>
      <c r="E23" s="689"/>
      <c r="F23" s="689"/>
      <c r="G23" s="689"/>
      <c r="H23" s="689"/>
      <c r="I23" s="689"/>
      <c r="J23" s="689"/>
      <c r="K23" s="689"/>
    </row>
    <row r="24" spans="1:11">
      <c r="A24" s="689"/>
      <c r="B24" s="689"/>
      <c r="C24" s="689"/>
      <c r="D24" s="689"/>
      <c r="E24" s="689"/>
      <c r="F24" s="689"/>
      <c r="G24" s="689"/>
      <c r="H24" s="689"/>
      <c r="I24" s="689"/>
      <c r="J24" s="689"/>
      <c r="K24" s="689"/>
    </row>
    <row r="25" spans="1:11">
      <c r="A25" s="689"/>
      <c r="B25" s="689"/>
      <c r="C25" s="689"/>
      <c r="D25" s="689"/>
      <c r="E25" s="689"/>
      <c r="F25" s="689"/>
      <c r="G25" s="689"/>
      <c r="H25" s="689"/>
      <c r="I25" s="689"/>
      <c r="J25" s="689"/>
      <c r="K25" s="689"/>
    </row>
    <row r="26" spans="1:11">
      <c r="A26" s="689"/>
      <c r="B26" s="689"/>
      <c r="C26" s="689"/>
      <c r="D26" s="689"/>
      <c r="E26" s="689"/>
      <c r="F26" s="689"/>
      <c r="G26" s="689"/>
      <c r="H26" s="689"/>
      <c r="I26" s="689"/>
      <c r="J26" s="689"/>
      <c r="K26" s="689"/>
    </row>
    <row r="27" spans="1:11">
      <c r="A27" s="689"/>
      <c r="B27" s="689"/>
      <c r="C27" s="689"/>
      <c r="D27" s="689"/>
      <c r="E27" s="689"/>
      <c r="F27" s="689"/>
      <c r="G27" s="689"/>
      <c r="H27" s="689"/>
      <c r="I27" s="689"/>
      <c r="J27" s="689"/>
      <c r="K27" s="689"/>
    </row>
    <row r="28" spans="1:11">
      <c r="A28" s="689"/>
      <c r="B28" s="689"/>
      <c r="C28" s="689"/>
      <c r="D28" s="689"/>
      <c r="E28" s="689"/>
      <c r="F28" s="689"/>
      <c r="G28" s="689"/>
      <c r="H28" s="689"/>
      <c r="I28" s="689"/>
      <c r="J28" s="689"/>
      <c r="K28" s="689"/>
    </row>
    <row r="29" spans="1:11">
      <c r="A29" s="689"/>
      <c r="B29" s="689"/>
      <c r="C29" s="689"/>
      <c r="D29" s="689"/>
      <c r="E29" s="689"/>
      <c r="F29" s="689"/>
      <c r="G29" s="689"/>
      <c r="H29" s="689"/>
      <c r="I29" s="689"/>
      <c r="J29" s="689"/>
      <c r="K29" s="689"/>
    </row>
    <row r="30" spans="1:11">
      <c r="A30" s="689"/>
      <c r="B30" s="689"/>
      <c r="C30" s="689"/>
      <c r="D30" s="689"/>
      <c r="E30" s="689"/>
      <c r="F30" s="689"/>
      <c r="G30" s="689"/>
      <c r="H30" s="689"/>
      <c r="I30" s="689"/>
      <c r="J30" s="689"/>
      <c r="K30" s="689"/>
    </row>
    <row r="31" spans="1:11">
      <c r="A31" s="689"/>
      <c r="B31" s="689"/>
      <c r="C31" s="689"/>
      <c r="D31" s="689"/>
      <c r="E31" s="689"/>
      <c r="F31" s="689"/>
      <c r="G31" s="689"/>
      <c r="H31" s="689"/>
      <c r="I31" s="689"/>
      <c r="J31" s="689"/>
      <c r="K31" s="689"/>
    </row>
    <row r="32" spans="1:11">
      <c r="A32" s="689"/>
      <c r="B32" s="689"/>
      <c r="C32" s="689"/>
      <c r="D32" s="689"/>
      <c r="E32" s="689"/>
      <c r="F32" s="689"/>
      <c r="G32" s="689"/>
      <c r="H32" s="689"/>
      <c r="I32" s="689"/>
      <c r="J32" s="689"/>
      <c r="K32" s="689"/>
    </row>
    <row r="33" spans="1:11">
      <c r="A33" s="689"/>
      <c r="B33" s="689"/>
      <c r="C33" s="689"/>
      <c r="D33" s="689"/>
      <c r="E33" s="689"/>
      <c r="F33" s="689"/>
      <c r="G33" s="689"/>
      <c r="H33" s="689"/>
      <c r="I33" s="689"/>
      <c r="J33" s="689"/>
      <c r="K33" s="689"/>
    </row>
    <row r="34" spans="1:11">
      <c r="A34" s="689"/>
      <c r="B34" s="689"/>
      <c r="C34" s="689"/>
      <c r="D34" s="689"/>
      <c r="E34" s="689"/>
      <c r="F34" s="689"/>
      <c r="G34" s="689"/>
      <c r="H34" s="689"/>
      <c r="I34" s="689"/>
      <c r="J34" s="689"/>
      <c r="K34" s="689"/>
    </row>
    <row r="35" spans="1:11">
      <c r="A35" s="689"/>
      <c r="B35" s="689"/>
      <c r="C35" s="689"/>
      <c r="D35" s="689"/>
      <c r="E35" s="689"/>
      <c r="F35" s="689"/>
      <c r="G35" s="689"/>
      <c r="H35" s="689"/>
      <c r="I35" s="689"/>
      <c r="J35" s="689"/>
      <c r="K35" s="689"/>
    </row>
    <row r="36" spans="1:11">
      <c r="A36" s="689"/>
      <c r="B36" s="689"/>
      <c r="C36" s="689"/>
      <c r="D36" s="689"/>
      <c r="E36" s="689"/>
      <c r="F36" s="689"/>
      <c r="G36" s="689"/>
      <c r="H36" s="689"/>
      <c r="I36" s="689"/>
      <c r="J36" s="689"/>
      <c r="K36" s="689"/>
    </row>
    <row r="37" spans="1:11">
      <c r="A37" s="689"/>
      <c r="B37" s="689"/>
      <c r="C37" s="689"/>
      <c r="D37" s="689"/>
      <c r="E37" s="689"/>
      <c r="F37" s="689"/>
      <c r="G37" s="689"/>
      <c r="H37" s="689"/>
      <c r="I37" s="689"/>
      <c r="J37" s="689"/>
      <c r="K37" s="689"/>
    </row>
    <row r="38" spans="1:11">
      <c r="A38" s="689"/>
      <c r="B38" s="689"/>
      <c r="C38" s="689"/>
      <c r="D38" s="689"/>
      <c r="E38" s="689"/>
      <c r="F38" s="689"/>
      <c r="G38" s="689"/>
      <c r="H38" s="689"/>
      <c r="I38" s="689"/>
      <c r="J38" s="689"/>
      <c r="K38" s="689"/>
    </row>
    <row r="39" spans="1:11">
      <c r="A39" s="689"/>
      <c r="B39" s="689"/>
      <c r="C39" s="689"/>
      <c r="D39" s="689"/>
      <c r="E39" s="689"/>
      <c r="F39" s="689"/>
      <c r="G39" s="689"/>
      <c r="H39" s="689"/>
      <c r="I39" s="689"/>
      <c r="J39" s="689"/>
      <c r="K39" s="689"/>
    </row>
    <row r="40" spans="1:11">
      <c r="A40" s="689"/>
      <c r="B40" s="689"/>
      <c r="C40" s="689"/>
      <c r="D40" s="689"/>
      <c r="E40" s="689"/>
      <c r="F40" s="689"/>
      <c r="G40" s="689"/>
      <c r="H40" s="689"/>
      <c r="I40" s="689"/>
      <c r="J40" s="689"/>
      <c r="K40" s="689"/>
    </row>
    <row r="41" spans="1:11">
      <c r="A41" s="689"/>
      <c r="B41" s="689"/>
      <c r="C41" s="689"/>
      <c r="D41" s="689"/>
      <c r="E41" s="689"/>
      <c r="F41" s="689"/>
      <c r="G41" s="689"/>
      <c r="H41" s="689"/>
      <c r="I41" s="689"/>
      <c r="J41" s="689"/>
      <c r="K41" s="689"/>
    </row>
    <row r="42" spans="1:11">
      <c r="A42" s="689"/>
      <c r="B42" s="689"/>
      <c r="C42" s="689"/>
      <c r="D42" s="689"/>
      <c r="E42" s="689"/>
      <c r="F42" s="689"/>
      <c r="G42" s="689"/>
      <c r="H42" s="689"/>
      <c r="I42" s="689"/>
      <c r="J42" s="689"/>
      <c r="K42" s="689"/>
    </row>
    <row r="43" spans="1:11">
      <c r="A43" s="689"/>
      <c r="B43" s="689"/>
      <c r="C43" s="689"/>
      <c r="D43" s="689"/>
      <c r="E43" s="689"/>
      <c r="F43" s="689"/>
      <c r="G43" s="689"/>
      <c r="H43" s="689"/>
      <c r="I43" s="689"/>
      <c r="J43" s="689"/>
      <c r="K43" s="689"/>
    </row>
    <row r="44" spans="1:11">
      <c r="A44" s="689"/>
      <c r="B44" s="689"/>
      <c r="C44" s="689"/>
      <c r="D44" s="689"/>
      <c r="E44" s="689"/>
      <c r="F44" s="689"/>
      <c r="G44" s="689"/>
      <c r="H44" s="689"/>
      <c r="I44" s="689"/>
      <c r="J44" s="689"/>
      <c r="K44" s="689"/>
    </row>
    <row r="45" spans="1:11">
      <c r="A45" s="689"/>
      <c r="B45" s="689"/>
      <c r="C45" s="689"/>
      <c r="D45" s="689"/>
      <c r="E45" s="689"/>
      <c r="F45" s="689"/>
      <c r="G45" s="689"/>
      <c r="H45" s="689"/>
      <c r="I45" s="689"/>
      <c r="J45" s="689"/>
      <c r="K45" s="689"/>
    </row>
    <row r="46" spans="1:11">
      <c r="A46" s="689"/>
      <c r="B46" s="689"/>
      <c r="C46" s="689"/>
      <c r="D46" s="689"/>
      <c r="E46" s="689"/>
      <c r="F46" s="689"/>
      <c r="G46" s="689"/>
      <c r="H46" s="689"/>
      <c r="I46" s="689"/>
      <c r="J46" s="689"/>
      <c r="K46" s="689"/>
    </row>
    <row r="47" spans="1:11">
      <c r="A47" s="689"/>
      <c r="B47" s="689"/>
      <c r="C47" s="689"/>
      <c r="D47" s="689"/>
      <c r="E47" s="689"/>
      <c r="F47" s="689"/>
      <c r="G47" s="689"/>
      <c r="H47" s="689"/>
      <c r="I47" s="689"/>
      <c r="J47" s="689"/>
      <c r="K47" s="689"/>
    </row>
    <row r="48" spans="1:11">
      <c r="A48" s="689"/>
      <c r="B48" s="689"/>
      <c r="C48" s="689"/>
      <c r="D48" s="689"/>
      <c r="E48" s="689"/>
      <c r="F48" s="689"/>
      <c r="G48" s="689"/>
      <c r="H48" s="689"/>
      <c r="I48" s="689"/>
      <c r="J48" s="689"/>
      <c r="K48" s="689"/>
    </row>
    <row r="49" spans="1:11">
      <c r="A49" s="689"/>
      <c r="B49" s="689"/>
      <c r="C49" s="689"/>
      <c r="D49" s="689"/>
      <c r="E49" s="689"/>
      <c r="F49" s="689"/>
      <c r="G49" s="689"/>
      <c r="H49" s="689"/>
      <c r="I49" s="689"/>
      <c r="J49" s="689"/>
      <c r="K49" s="689"/>
    </row>
    <row r="50" spans="1:11">
      <c r="A50" s="689"/>
      <c r="B50" s="689"/>
      <c r="C50" s="689"/>
      <c r="D50" s="689"/>
      <c r="E50" s="689"/>
      <c r="F50" s="689"/>
      <c r="G50" s="689"/>
      <c r="H50" s="689"/>
      <c r="I50" s="689"/>
      <c r="J50" s="689"/>
      <c r="K50" s="689"/>
    </row>
    <row r="51" spans="1:11">
      <c r="A51" s="689"/>
      <c r="B51" s="689"/>
      <c r="C51" s="689"/>
      <c r="D51" s="689"/>
      <c r="E51" s="689"/>
      <c r="F51" s="689"/>
      <c r="G51" s="689"/>
      <c r="H51" s="689"/>
      <c r="I51" s="689"/>
      <c r="J51" s="689"/>
      <c r="K51" s="689"/>
    </row>
    <row r="52" spans="1:11">
      <c r="A52" s="689"/>
      <c r="B52" s="689"/>
      <c r="C52" s="689"/>
      <c r="D52" s="689"/>
      <c r="E52" s="689"/>
      <c r="F52" s="689"/>
      <c r="G52" s="689"/>
      <c r="H52" s="689"/>
      <c r="I52" s="689"/>
      <c r="J52" s="689"/>
      <c r="K52" s="689"/>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election activeCell="C54" sqref="C54:AL6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181</v>
      </c>
      <c r="B1" s="41"/>
      <c r="AN1" s="323" t="str">
        <f>'１目標'!F1</f>
        <v/>
      </c>
      <c r="AO1" s="41"/>
      <c r="BA1" s="42"/>
      <c r="BK1" s="42"/>
    </row>
    <row r="2" spans="1:79" ht="13.5" customHeight="1">
      <c r="A2" s="41"/>
      <c r="B2" s="41"/>
      <c r="X2" s="42"/>
      <c r="AN2" s="41"/>
      <c r="AO2" s="41"/>
      <c r="BK2" s="42"/>
    </row>
    <row r="3" spans="1:79" ht="13.5" customHeight="1">
      <c r="A3" s="817" t="s">
        <v>100</v>
      </c>
      <c r="B3" s="818"/>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8"/>
      <c r="AH3" s="818"/>
      <c r="AI3" s="818"/>
      <c r="AJ3" s="818"/>
      <c r="AK3" s="818"/>
      <c r="AL3" s="845"/>
      <c r="AN3" s="817" t="s">
        <v>100</v>
      </c>
      <c r="AO3" s="818"/>
      <c r="AP3" s="818"/>
      <c r="AQ3" s="818"/>
      <c r="AR3" s="818"/>
      <c r="AS3" s="818"/>
      <c r="AT3" s="818"/>
      <c r="AU3" s="818"/>
      <c r="AV3" s="818"/>
      <c r="AW3" s="818"/>
      <c r="AX3" s="818"/>
      <c r="AY3" s="818"/>
      <c r="AZ3" s="818"/>
      <c r="BA3" s="818"/>
      <c r="BB3" s="818"/>
      <c r="BC3" s="818"/>
      <c r="BD3" s="818"/>
      <c r="BE3" s="818"/>
      <c r="BF3" s="818"/>
      <c r="BG3" s="818"/>
      <c r="BH3" s="818"/>
      <c r="BI3" s="818"/>
      <c r="BJ3" s="818"/>
      <c r="BK3" s="818"/>
      <c r="BL3" s="818"/>
      <c r="BM3" s="818"/>
      <c r="BN3" s="818"/>
      <c r="BO3" s="818"/>
      <c r="BP3" s="818"/>
      <c r="BQ3" s="818"/>
      <c r="BR3" s="818"/>
      <c r="BS3" s="818"/>
      <c r="BT3" s="818"/>
      <c r="BU3" s="818"/>
      <c r="BV3" s="818"/>
      <c r="BW3" s="818"/>
      <c r="BX3" s="818"/>
      <c r="BY3" s="845"/>
    </row>
    <row r="4" spans="1:79" ht="21.75" customHeight="1">
      <c r="A4" s="817" t="s">
        <v>95</v>
      </c>
      <c r="B4" s="818"/>
      <c r="C4" s="781" t="s">
        <v>25</v>
      </c>
      <c r="D4" s="782"/>
      <c r="E4" s="782"/>
      <c r="F4" s="782"/>
      <c r="G4" s="782"/>
      <c r="H4" s="782"/>
      <c r="I4" s="782"/>
      <c r="J4" s="782"/>
      <c r="K4" s="782"/>
      <c r="L4" s="782"/>
      <c r="M4" s="782"/>
      <c r="N4" s="782"/>
      <c r="O4" s="782"/>
      <c r="P4" s="782"/>
      <c r="Q4" s="782"/>
      <c r="R4" s="782"/>
      <c r="S4" s="782"/>
      <c r="T4" s="782"/>
      <c r="U4" s="782"/>
      <c r="V4" s="782"/>
      <c r="W4" s="782"/>
      <c r="X4" s="782"/>
      <c r="Y4" s="782"/>
      <c r="Z4" s="782"/>
      <c r="AA4" s="782"/>
      <c r="AB4" s="782"/>
      <c r="AC4" s="782"/>
      <c r="AD4" s="782"/>
      <c r="AE4" s="782"/>
      <c r="AF4" s="782"/>
      <c r="AG4" s="782"/>
      <c r="AH4" s="782"/>
      <c r="AI4" s="782"/>
      <c r="AJ4" s="782"/>
      <c r="AK4" s="782"/>
      <c r="AL4" s="783"/>
      <c r="AM4" s="52"/>
      <c r="AN4" s="817" t="s">
        <v>95</v>
      </c>
      <c r="AO4" s="818"/>
      <c r="AP4" s="781" t="s">
        <v>26</v>
      </c>
      <c r="AQ4" s="782"/>
      <c r="AR4" s="782"/>
      <c r="AS4" s="782"/>
      <c r="AT4" s="782"/>
      <c r="AU4" s="782"/>
      <c r="AV4" s="782"/>
      <c r="AW4" s="782"/>
      <c r="AX4" s="782"/>
      <c r="AY4" s="782"/>
      <c r="AZ4" s="782"/>
      <c r="BA4" s="782"/>
      <c r="BB4" s="782"/>
      <c r="BC4" s="782"/>
      <c r="BD4" s="782"/>
      <c r="BE4" s="782"/>
      <c r="BF4" s="782"/>
      <c r="BG4" s="782"/>
      <c r="BH4" s="782"/>
      <c r="BI4" s="782"/>
      <c r="BJ4" s="782"/>
      <c r="BK4" s="782"/>
      <c r="BL4" s="782"/>
      <c r="BM4" s="782"/>
      <c r="BN4" s="782"/>
      <c r="BO4" s="782"/>
      <c r="BP4" s="782"/>
      <c r="BQ4" s="782"/>
      <c r="BR4" s="782"/>
      <c r="BS4" s="782"/>
      <c r="BT4" s="782"/>
      <c r="BU4" s="782"/>
      <c r="BV4" s="782"/>
      <c r="BW4" s="782"/>
      <c r="BX4" s="782"/>
      <c r="BY4" s="783"/>
      <c r="BZ4" s="52"/>
      <c r="CA4" s="52"/>
    </row>
    <row r="5" spans="1:79" ht="13.5" customHeight="1">
      <c r="A5" s="793" t="s">
        <v>10</v>
      </c>
      <c r="B5" s="794"/>
      <c r="C5" s="799"/>
      <c r="D5" s="800"/>
      <c r="E5" s="800"/>
      <c r="F5" s="800"/>
      <c r="G5" s="800"/>
      <c r="H5" s="800"/>
      <c r="I5" s="800"/>
      <c r="J5" s="800"/>
      <c r="K5" s="800"/>
      <c r="L5" s="800"/>
      <c r="M5" s="800"/>
      <c r="N5" s="800"/>
      <c r="O5" s="800"/>
      <c r="P5" s="800"/>
      <c r="Q5" s="800"/>
      <c r="R5" s="800"/>
      <c r="S5" s="800"/>
      <c r="T5" s="800"/>
      <c r="U5" s="800"/>
      <c r="V5" s="800"/>
      <c r="W5" s="800"/>
      <c r="X5" s="800"/>
      <c r="Y5" s="800"/>
      <c r="Z5" s="800"/>
      <c r="AA5" s="800"/>
      <c r="AB5" s="800"/>
      <c r="AC5" s="800"/>
      <c r="AD5" s="800"/>
      <c r="AE5" s="800"/>
      <c r="AF5" s="800"/>
      <c r="AG5" s="800"/>
      <c r="AH5" s="800"/>
      <c r="AI5" s="800"/>
      <c r="AJ5" s="800"/>
      <c r="AK5" s="800"/>
      <c r="AL5" s="801"/>
      <c r="AM5" s="52"/>
      <c r="AN5" s="793" t="s">
        <v>10</v>
      </c>
      <c r="AO5" s="794"/>
      <c r="AP5" s="799"/>
      <c r="AQ5" s="800"/>
      <c r="AR5" s="800"/>
      <c r="AS5" s="800"/>
      <c r="AT5" s="800"/>
      <c r="AU5" s="800"/>
      <c r="AV5" s="800"/>
      <c r="AW5" s="800"/>
      <c r="AX5" s="800"/>
      <c r="AY5" s="800"/>
      <c r="AZ5" s="800"/>
      <c r="BA5" s="800"/>
      <c r="BB5" s="800"/>
      <c r="BC5" s="800"/>
      <c r="BD5" s="800"/>
      <c r="BE5" s="800"/>
      <c r="BF5" s="800"/>
      <c r="BG5" s="800"/>
      <c r="BH5" s="800"/>
      <c r="BI5" s="800"/>
      <c r="BJ5" s="800"/>
      <c r="BK5" s="800"/>
      <c r="BL5" s="800"/>
      <c r="BM5" s="800"/>
      <c r="BN5" s="800"/>
      <c r="BO5" s="800"/>
      <c r="BP5" s="800"/>
      <c r="BQ5" s="800"/>
      <c r="BR5" s="800"/>
      <c r="BS5" s="800"/>
      <c r="BT5" s="800"/>
      <c r="BU5" s="800"/>
      <c r="BV5" s="800"/>
      <c r="BW5" s="800"/>
      <c r="BX5" s="800"/>
      <c r="BY5" s="801"/>
      <c r="BZ5" s="52"/>
      <c r="CA5" s="52"/>
    </row>
    <row r="6" spans="1:79" ht="13.5" customHeight="1">
      <c r="A6" s="795"/>
      <c r="B6" s="796"/>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795"/>
      <c r="AO6" s="796"/>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795"/>
      <c r="B7" s="796"/>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795"/>
      <c r="AO7" s="796"/>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13.5" customHeight="1">
      <c r="A8" s="795"/>
      <c r="B8" s="796"/>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795"/>
      <c r="AO8" s="796"/>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ht="13.5" customHeight="1">
      <c r="A9" s="795"/>
      <c r="B9" s="796"/>
      <c r="C9" s="802"/>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4"/>
      <c r="AM9" s="52"/>
      <c r="AN9" s="795"/>
      <c r="AO9" s="796"/>
      <c r="AP9" s="802"/>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803"/>
      <c r="BO9" s="803"/>
      <c r="BP9" s="803"/>
      <c r="BQ9" s="803"/>
      <c r="BR9" s="803"/>
      <c r="BS9" s="803"/>
      <c r="BT9" s="803"/>
      <c r="BU9" s="803"/>
      <c r="BV9" s="803"/>
      <c r="BW9" s="803"/>
      <c r="BX9" s="803"/>
      <c r="BY9" s="804"/>
      <c r="BZ9" s="52"/>
      <c r="CA9" s="52"/>
    </row>
    <row r="10" spans="1:79" ht="13.5" customHeight="1">
      <c r="A10" s="795"/>
      <c r="B10" s="796"/>
      <c r="C10" s="80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4"/>
      <c r="AM10" s="52"/>
      <c r="AN10" s="795"/>
      <c r="AO10" s="796"/>
      <c r="AP10" s="802"/>
      <c r="AQ10" s="803"/>
      <c r="AR10" s="803"/>
      <c r="AS10" s="803"/>
      <c r="AT10" s="803"/>
      <c r="AU10" s="803"/>
      <c r="AV10" s="803"/>
      <c r="AW10" s="803"/>
      <c r="AX10" s="803"/>
      <c r="AY10" s="803"/>
      <c r="AZ10" s="803"/>
      <c r="BA10" s="803"/>
      <c r="BB10" s="803"/>
      <c r="BC10" s="803"/>
      <c r="BD10" s="803"/>
      <c r="BE10" s="803"/>
      <c r="BF10" s="803"/>
      <c r="BG10" s="803"/>
      <c r="BH10" s="803"/>
      <c r="BI10" s="803"/>
      <c r="BJ10" s="803"/>
      <c r="BK10" s="803"/>
      <c r="BL10" s="803"/>
      <c r="BM10" s="803"/>
      <c r="BN10" s="803"/>
      <c r="BO10" s="803"/>
      <c r="BP10" s="803"/>
      <c r="BQ10" s="803"/>
      <c r="BR10" s="803"/>
      <c r="BS10" s="803"/>
      <c r="BT10" s="803"/>
      <c r="BU10" s="803"/>
      <c r="BV10" s="803"/>
      <c r="BW10" s="803"/>
      <c r="BX10" s="803"/>
      <c r="BY10" s="804"/>
      <c r="BZ10" s="52"/>
      <c r="CA10" s="52"/>
    </row>
    <row r="11" spans="1:79" ht="13.5" customHeight="1">
      <c r="A11" s="795"/>
      <c r="B11" s="796"/>
      <c r="C11" s="802"/>
      <c r="D11" s="803"/>
      <c r="E11" s="803"/>
      <c r="F11" s="803"/>
      <c r="G11" s="803"/>
      <c r="H11" s="803"/>
      <c r="I11" s="803"/>
      <c r="J11" s="803"/>
      <c r="K11" s="803"/>
      <c r="L11" s="803"/>
      <c r="M11" s="803"/>
      <c r="N11" s="803"/>
      <c r="O11" s="803"/>
      <c r="P11" s="803"/>
      <c r="Q11" s="803"/>
      <c r="R11" s="803"/>
      <c r="S11" s="803"/>
      <c r="T11" s="803"/>
      <c r="U11" s="803"/>
      <c r="V11" s="803"/>
      <c r="W11" s="803"/>
      <c r="X11" s="803"/>
      <c r="Y11" s="803"/>
      <c r="Z11" s="803"/>
      <c r="AA11" s="803"/>
      <c r="AB11" s="803"/>
      <c r="AC11" s="803"/>
      <c r="AD11" s="803"/>
      <c r="AE11" s="803"/>
      <c r="AF11" s="803"/>
      <c r="AG11" s="803"/>
      <c r="AH11" s="803"/>
      <c r="AI11" s="803"/>
      <c r="AJ11" s="803"/>
      <c r="AK11" s="803"/>
      <c r="AL11" s="804"/>
      <c r="AM11" s="52"/>
      <c r="AN11" s="795"/>
      <c r="AO11" s="796"/>
      <c r="AP11" s="802"/>
      <c r="AQ11" s="803"/>
      <c r="AR11" s="803"/>
      <c r="AS11" s="803"/>
      <c r="AT11" s="803"/>
      <c r="AU11" s="803"/>
      <c r="AV11" s="803"/>
      <c r="AW11" s="803"/>
      <c r="AX11" s="803"/>
      <c r="AY11" s="803"/>
      <c r="AZ11" s="803"/>
      <c r="BA11" s="803"/>
      <c r="BB11" s="803"/>
      <c r="BC11" s="803"/>
      <c r="BD11" s="803"/>
      <c r="BE11" s="803"/>
      <c r="BF11" s="803"/>
      <c r="BG11" s="803"/>
      <c r="BH11" s="803"/>
      <c r="BI11" s="803"/>
      <c r="BJ11" s="803"/>
      <c r="BK11" s="803"/>
      <c r="BL11" s="803"/>
      <c r="BM11" s="803"/>
      <c r="BN11" s="803"/>
      <c r="BO11" s="803"/>
      <c r="BP11" s="803"/>
      <c r="BQ11" s="803"/>
      <c r="BR11" s="803"/>
      <c r="BS11" s="803"/>
      <c r="BT11" s="803"/>
      <c r="BU11" s="803"/>
      <c r="BV11" s="803"/>
      <c r="BW11" s="803"/>
      <c r="BX11" s="803"/>
      <c r="BY11" s="804"/>
      <c r="BZ11" s="52"/>
      <c r="CA11" s="52"/>
    </row>
    <row r="12" spans="1:79" ht="13.5" customHeight="1">
      <c r="A12" s="795"/>
      <c r="B12" s="796"/>
      <c r="C12" s="805"/>
      <c r="D12" s="806"/>
      <c r="E12" s="806"/>
      <c r="F12" s="806"/>
      <c r="G12" s="806"/>
      <c r="H12" s="806"/>
      <c r="I12" s="806"/>
      <c r="J12" s="806"/>
      <c r="K12" s="806"/>
      <c r="L12" s="806"/>
      <c r="M12" s="806"/>
      <c r="N12" s="806"/>
      <c r="O12" s="806"/>
      <c r="P12" s="806"/>
      <c r="Q12" s="806"/>
      <c r="R12" s="806"/>
      <c r="S12" s="806"/>
      <c r="T12" s="806"/>
      <c r="U12" s="806"/>
      <c r="V12" s="806"/>
      <c r="W12" s="806"/>
      <c r="X12" s="806"/>
      <c r="Y12" s="806"/>
      <c r="Z12" s="806"/>
      <c r="AA12" s="806"/>
      <c r="AB12" s="806"/>
      <c r="AC12" s="806"/>
      <c r="AD12" s="806"/>
      <c r="AE12" s="806"/>
      <c r="AF12" s="806"/>
      <c r="AG12" s="806"/>
      <c r="AH12" s="806"/>
      <c r="AI12" s="806"/>
      <c r="AJ12" s="806"/>
      <c r="AK12" s="806"/>
      <c r="AL12" s="807"/>
      <c r="AM12" s="52"/>
      <c r="AN12" s="795"/>
      <c r="AO12" s="796"/>
      <c r="AP12" s="805"/>
      <c r="AQ12" s="806"/>
      <c r="AR12" s="806"/>
      <c r="AS12" s="806"/>
      <c r="AT12" s="806"/>
      <c r="AU12" s="806"/>
      <c r="AV12" s="806"/>
      <c r="AW12" s="806"/>
      <c r="AX12" s="806"/>
      <c r="AY12" s="806"/>
      <c r="AZ12" s="806"/>
      <c r="BA12" s="806"/>
      <c r="BB12" s="806"/>
      <c r="BC12" s="806"/>
      <c r="BD12" s="806"/>
      <c r="BE12" s="806"/>
      <c r="BF12" s="806"/>
      <c r="BG12" s="806"/>
      <c r="BH12" s="806"/>
      <c r="BI12" s="806"/>
      <c r="BJ12" s="806"/>
      <c r="BK12" s="806"/>
      <c r="BL12" s="806"/>
      <c r="BM12" s="806"/>
      <c r="BN12" s="806"/>
      <c r="BO12" s="806"/>
      <c r="BP12" s="806"/>
      <c r="BQ12" s="806"/>
      <c r="BR12" s="806"/>
      <c r="BS12" s="806"/>
      <c r="BT12" s="806"/>
      <c r="BU12" s="806"/>
      <c r="BV12" s="806"/>
      <c r="BW12" s="806"/>
      <c r="BX12" s="806"/>
      <c r="BY12" s="807"/>
      <c r="BZ12" s="52"/>
      <c r="CA12" s="52"/>
    </row>
    <row r="13" spans="1:79" s="43" customFormat="1" ht="13.5" customHeight="1">
      <c r="A13" s="795"/>
      <c r="B13" s="796"/>
      <c r="C13" s="834" t="s">
        <v>11</v>
      </c>
      <c r="D13" s="835"/>
      <c r="E13" s="835"/>
      <c r="F13" s="836"/>
      <c r="G13" s="837"/>
      <c r="H13" s="838"/>
      <c r="I13" s="838"/>
      <c r="J13" s="838"/>
      <c r="K13" s="838"/>
      <c r="L13" s="838"/>
      <c r="M13" s="838"/>
      <c r="N13" s="838"/>
      <c r="O13" s="838"/>
      <c r="P13" s="838"/>
      <c r="Q13" s="838"/>
      <c r="R13" s="838"/>
      <c r="S13" s="838"/>
      <c r="T13" s="838"/>
      <c r="U13" s="838"/>
      <c r="V13" s="838"/>
      <c r="W13" s="838"/>
      <c r="X13" s="838"/>
      <c r="Y13" s="838"/>
      <c r="Z13" s="838"/>
      <c r="AA13" s="838"/>
      <c r="AB13" s="838"/>
      <c r="AC13" s="838"/>
      <c r="AD13" s="838"/>
      <c r="AE13" s="838"/>
      <c r="AF13" s="838"/>
      <c r="AG13" s="838"/>
      <c r="AH13" s="838"/>
      <c r="AI13" s="838"/>
      <c r="AJ13" s="838"/>
      <c r="AK13" s="838"/>
      <c r="AL13" s="839"/>
      <c r="AM13" s="51"/>
      <c r="AN13" s="795"/>
      <c r="AO13" s="796"/>
      <c r="AP13" s="790" t="s">
        <v>11</v>
      </c>
      <c r="AQ13" s="791"/>
      <c r="AR13" s="791"/>
      <c r="AS13" s="792"/>
      <c r="AT13" s="808"/>
      <c r="AU13" s="809"/>
      <c r="AV13" s="809"/>
      <c r="AW13" s="809"/>
      <c r="AX13" s="809"/>
      <c r="AY13" s="809"/>
      <c r="AZ13" s="809"/>
      <c r="BA13" s="809"/>
      <c r="BB13" s="809"/>
      <c r="BC13" s="809"/>
      <c r="BD13" s="809"/>
      <c r="BE13" s="809"/>
      <c r="BF13" s="809"/>
      <c r="BG13" s="810"/>
      <c r="BH13" s="790" t="s">
        <v>64</v>
      </c>
      <c r="BI13" s="791"/>
      <c r="BJ13" s="791"/>
      <c r="BK13" s="792"/>
      <c r="BL13" s="808"/>
      <c r="BM13" s="809"/>
      <c r="BN13" s="809"/>
      <c r="BO13" s="809"/>
      <c r="BP13" s="809"/>
      <c r="BQ13" s="809"/>
      <c r="BR13" s="809"/>
      <c r="BS13" s="809"/>
      <c r="BT13" s="809"/>
      <c r="BU13" s="809"/>
      <c r="BV13" s="809"/>
      <c r="BW13" s="809"/>
      <c r="BX13" s="809"/>
      <c r="BY13" s="810"/>
      <c r="BZ13" s="51"/>
      <c r="CA13" s="51"/>
    </row>
    <row r="14" spans="1:79" s="43" customFormat="1" ht="13.5" customHeight="1">
      <c r="A14" s="795"/>
      <c r="B14" s="796"/>
      <c r="C14" s="819" t="s">
        <v>12</v>
      </c>
      <c r="D14" s="820"/>
      <c r="E14" s="820"/>
      <c r="F14" s="821"/>
      <c r="G14" s="822"/>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c r="AH14" s="823"/>
      <c r="AI14" s="823"/>
      <c r="AJ14" s="823"/>
      <c r="AK14" s="823"/>
      <c r="AL14" s="824"/>
      <c r="AM14" s="51"/>
      <c r="AN14" s="795"/>
      <c r="AO14" s="796"/>
      <c r="AP14" s="787" t="s">
        <v>12</v>
      </c>
      <c r="AQ14" s="788"/>
      <c r="AR14" s="788"/>
      <c r="AS14" s="789"/>
      <c r="AT14" s="811"/>
      <c r="AU14" s="812"/>
      <c r="AV14" s="812"/>
      <c r="AW14" s="812"/>
      <c r="AX14" s="812"/>
      <c r="AY14" s="812"/>
      <c r="AZ14" s="812"/>
      <c r="BA14" s="812"/>
      <c r="BB14" s="812"/>
      <c r="BC14" s="812"/>
      <c r="BD14" s="812"/>
      <c r="BE14" s="812"/>
      <c r="BF14" s="812"/>
      <c r="BG14" s="813"/>
      <c r="BH14" s="787" t="s">
        <v>65</v>
      </c>
      <c r="BI14" s="788"/>
      <c r="BJ14" s="788"/>
      <c r="BK14" s="789"/>
      <c r="BL14" s="811"/>
      <c r="BM14" s="812"/>
      <c r="BN14" s="812"/>
      <c r="BO14" s="812"/>
      <c r="BP14" s="812"/>
      <c r="BQ14" s="812"/>
      <c r="BR14" s="812"/>
      <c r="BS14" s="812"/>
      <c r="BT14" s="812"/>
      <c r="BU14" s="812"/>
      <c r="BV14" s="812"/>
      <c r="BW14" s="812"/>
      <c r="BX14" s="812"/>
      <c r="BY14" s="813"/>
      <c r="BZ14" s="51"/>
      <c r="CA14" s="51"/>
    </row>
    <row r="15" spans="1:79" s="43" customFormat="1" ht="13.5" customHeight="1">
      <c r="A15" s="795"/>
      <c r="B15" s="796"/>
      <c r="C15" s="819" t="s">
        <v>13</v>
      </c>
      <c r="D15" s="820"/>
      <c r="E15" s="820"/>
      <c r="F15" s="821"/>
      <c r="G15" s="822"/>
      <c r="H15" s="823"/>
      <c r="I15" s="823"/>
      <c r="J15" s="823"/>
      <c r="K15" s="823"/>
      <c r="L15" s="823"/>
      <c r="M15" s="823"/>
      <c r="N15" s="823"/>
      <c r="O15" s="823"/>
      <c r="P15" s="823"/>
      <c r="Q15" s="823"/>
      <c r="R15" s="823"/>
      <c r="S15" s="823"/>
      <c r="T15" s="823"/>
      <c r="U15" s="823"/>
      <c r="V15" s="823"/>
      <c r="W15" s="823"/>
      <c r="X15" s="823"/>
      <c r="Y15" s="823"/>
      <c r="Z15" s="823"/>
      <c r="AA15" s="823"/>
      <c r="AB15" s="823"/>
      <c r="AC15" s="823"/>
      <c r="AD15" s="823"/>
      <c r="AE15" s="823"/>
      <c r="AF15" s="823"/>
      <c r="AG15" s="823"/>
      <c r="AH15" s="823"/>
      <c r="AI15" s="823"/>
      <c r="AJ15" s="823"/>
      <c r="AK15" s="823"/>
      <c r="AL15" s="824"/>
      <c r="AM15" s="51"/>
      <c r="AN15" s="795"/>
      <c r="AO15" s="796"/>
      <c r="AP15" s="787" t="s">
        <v>13</v>
      </c>
      <c r="AQ15" s="788"/>
      <c r="AR15" s="788"/>
      <c r="AS15" s="789"/>
      <c r="AT15" s="811"/>
      <c r="AU15" s="812"/>
      <c r="AV15" s="812"/>
      <c r="AW15" s="812"/>
      <c r="AX15" s="812"/>
      <c r="AY15" s="812"/>
      <c r="AZ15" s="812"/>
      <c r="BA15" s="812"/>
      <c r="BB15" s="812"/>
      <c r="BC15" s="812"/>
      <c r="BD15" s="812"/>
      <c r="BE15" s="812"/>
      <c r="BF15" s="812"/>
      <c r="BG15" s="813"/>
      <c r="BH15" s="787" t="s">
        <v>66</v>
      </c>
      <c r="BI15" s="788"/>
      <c r="BJ15" s="788"/>
      <c r="BK15" s="789"/>
      <c r="BL15" s="811"/>
      <c r="BM15" s="812"/>
      <c r="BN15" s="812"/>
      <c r="BO15" s="812"/>
      <c r="BP15" s="812"/>
      <c r="BQ15" s="812"/>
      <c r="BR15" s="812"/>
      <c r="BS15" s="812"/>
      <c r="BT15" s="812"/>
      <c r="BU15" s="812"/>
      <c r="BV15" s="812"/>
      <c r="BW15" s="812"/>
      <c r="BX15" s="812"/>
      <c r="BY15" s="813"/>
      <c r="BZ15" s="51"/>
      <c r="CA15" s="51"/>
    </row>
    <row r="16" spans="1:79" s="43" customFormat="1" ht="13.5" customHeight="1">
      <c r="A16" s="795"/>
      <c r="B16" s="796"/>
      <c r="C16" s="819" t="s">
        <v>14</v>
      </c>
      <c r="D16" s="820"/>
      <c r="E16" s="820"/>
      <c r="F16" s="821"/>
      <c r="G16" s="822"/>
      <c r="H16" s="823"/>
      <c r="I16" s="823"/>
      <c r="J16" s="823"/>
      <c r="K16" s="823"/>
      <c r="L16" s="823"/>
      <c r="M16" s="823"/>
      <c r="N16" s="823"/>
      <c r="O16" s="823"/>
      <c r="P16" s="823"/>
      <c r="Q16" s="823"/>
      <c r="R16" s="823"/>
      <c r="S16" s="823"/>
      <c r="T16" s="823"/>
      <c r="U16" s="823"/>
      <c r="V16" s="823"/>
      <c r="W16" s="823"/>
      <c r="X16" s="823"/>
      <c r="Y16" s="823"/>
      <c r="Z16" s="823"/>
      <c r="AA16" s="823"/>
      <c r="AB16" s="823"/>
      <c r="AC16" s="823"/>
      <c r="AD16" s="823"/>
      <c r="AE16" s="823"/>
      <c r="AF16" s="823"/>
      <c r="AG16" s="823"/>
      <c r="AH16" s="823"/>
      <c r="AI16" s="823"/>
      <c r="AJ16" s="823"/>
      <c r="AK16" s="823"/>
      <c r="AL16" s="824"/>
      <c r="AM16" s="51"/>
      <c r="AN16" s="795"/>
      <c r="AO16" s="796"/>
      <c r="AP16" s="787" t="s">
        <v>14</v>
      </c>
      <c r="AQ16" s="788"/>
      <c r="AR16" s="788"/>
      <c r="AS16" s="789"/>
      <c r="AT16" s="811"/>
      <c r="AU16" s="812"/>
      <c r="AV16" s="812"/>
      <c r="AW16" s="812"/>
      <c r="AX16" s="812"/>
      <c r="AY16" s="812"/>
      <c r="AZ16" s="812"/>
      <c r="BA16" s="812"/>
      <c r="BB16" s="812"/>
      <c r="BC16" s="812"/>
      <c r="BD16" s="812"/>
      <c r="BE16" s="812"/>
      <c r="BF16" s="812"/>
      <c r="BG16" s="813"/>
      <c r="BH16" s="787" t="s">
        <v>67</v>
      </c>
      <c r="BI16" s="788"/>
      <c r="BJ16" s="788"/>
      <c r="BK16" s="789"/>
      <c r="BL16" s="811"/>
      <c r="BM16" s="812"/>
      <c r="BN16" s="812"/>
      <c r="BO16" s="812"/>
      <c r="BP16" s="812"/>
      <c r="BQ16" s="812"/>
      <c r="BR16" s="812"/>
      <c r="BS16" s="812"/>
      <c r="BT16" s="812"/>
      <c r="BU16" s="812"/>
      <c r="BV16" s="812"/>
      <c r="BW16" s="812"/>
      <c r="BX16" s="812"/>
      <c r="BY16" s="813"/>
      <c r="BZ16" s="51"/>
      <c r="CA16" s="51"/>
    </row>
    <row r="17" spans="1:79" s="43" customFormat="1" ht="13.5" customHeight="1">
      <c r="A17" s="797"/>
      <c r="B17" s="798"/>
      <c r="C17" s="827" t="s">
        <v>15</v>
      </c>
      <c r="D17" s="828"/>
      <c r="E17" s="828"/>
      <c r="F17" s="829"/>
      <c r="G17" s="830"/>
      <c r="H17" s="831"/>
      <c r="I17" s="831"/>
      <c r="J17" s="831"/>
      <c r="K17" s="831"/>
      <c r="L17" s="831"/>
      <c r="M17" s="831"/>
      <c r="N17" s="831"/>
      <c r="O17" s="831"/>
      <c r="P17" s="831"/>
      <c r="Q17" s="831"/>
      <c r="R17" s="831"/>
      <c r="S17" s="831"/>
      <c r="T17" s="831"/>
      <c r="U17" s="831"/>
      <c r="V17" s="831"/>
      <c r="W17" s="831"/>
      <c r="X17" s="831"/>
      <c r="Y17" s="831"/>
      <c r="Z17" s="831"/>
      <c r="AA17" s="831"/>
      <c r="AB17" s="831"/>
      <c r="AC17" s="831"/>
      <c r="AD17" s="831"/>
      <c r="AE17" s="831"/>
      <c r="AF17" s="831"/>
      <c r="AG17" s="831"/>
      <c r="AH17" s="831"/>
      <c r="AI17" s="831"/>
      <c r="AJ17" s="831"/>
      <c r="AK17" s="831"/>
      <c r="AL17" s="832"/>
      <c r="AM17" s="51"/>
      <c r="AN17" s="797"/>
      <c r="AO17" s="798"/>
      <c r="AP17" s="784" t="s">
        <v>15</v>
      </c>
      <c r="AQ17" s="785"/>
      <c r="AR17" s="785"/>
      <c r="AS17" s="786"/>
      <c r="AT17" s="814"/>
      <c r="AU17" s="815"/>
      <c r="AV17" s="815"/>
      <c r="AW17" s="815"/>
      <c r="AX17" s="815"/>
      <c r="AY17" s="815"/>
      <c r="AZ17" s="815"/>
      <c r="BA17" s="815"/>
      <c r="BB17" s="815"/>
      <c r="BC17" s="815"/>
      <c r="BD17" s="815"/>
      <c r="BE17" s="815"/>
      <c r="BF17" s="815"/>
      <c r="BG17" s="816"/>
      <c r="BH17" s="784" t="s">
        <v>68</v>
      </c>
      <c r="BI17" s="785"/>
      <c r="BJ17" s="785"/>
      <c r="BK17" s="786"/>
      <c r="BL17" s="814"/>
      <c r="BM17" s="815"/>
      <c r="BN17" s="815"/>
      <c r="BO17" s="815"/>
      <c r="BP17" s="815"/>
      <c r="BQ17" s="815"/>
      <c r="BR17" s="815"/>
      <c r="BS17" s="815"/>
      <c r="BT17" s="815"/>
      <c r="BU17" s="815"/>
      <c r="BV17" s="815"/>
      <c r="BW17" s="815"/>
      <c r="BX17" s="815"/>
      <c r="BY17" s="816"/>
      <c r="BZ17" s="51"/>
      <c r="CA17" s="51"/>
    </row>
    <row r="18" spans="1:79" s="43" customFormat="1" ht="13.5" customHeight="1">
      <c r="A18" s="694" t="s">
        <v>92</v>
      </c>
      <c r="B18" s="695"/>
      <c r="C18" s="700"/>
      <c r="D18" s="701"/>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c r="AE18" s="701"/>
      <c r="AF18" s="701"/>
      <c r="AG18" s="701"/>
      <c r="AH18" s="701"/>
      <c r="AI18" s="701"/>
      <c r="AJ18" s="701"/>
      <c r="AK18" s="701"/>
      <c r="AL18" s="702"/>
      <c r="AM18" s="51"/>
      <c r="AN18" s="694" t="s">
        <v>92</v>
      </c>
      <c r="AO18" s="695"/>
      <c r="AP18" s="700"/>
      <c r="AQ18" s="701"/>
      <c r="AR18" s="701"/>
      <c r="AS18" s="701"/>
      <c r="AT18" s="701"/>
      <c r="AU18" s="701"/>
      <c r="AV18" s="701"/>
      <c r="AW18" s="701"/>
      <c r="AX18" s="701"/>
      <c r="AY18" s="701"/>
      <c r="AZ18" s="701"/>
      <c r="BA18" s="701"/>
      <c r="BB18" s="701"/>
      <c r="BC18" s="701"/>
      <c r="BD18" s="701"/>
      <c r="BE18" s="701"/>
      <c r="BF18" s="701"/>
      <c r="BG18" s="701"/>
      <c r="BH18" s="701"/>
      <c r="BI18" s="701"/>
      <c r="BJ18" s="701"/>
      <c r="BK18" s="701"/>
      <c r="BL18" s="701"/>
      <c r="BM18" s="701"/>
      <c r="BN18" s="701"/>
      <c r="BO18" s="701"/>
      <c r="BP18" s="701"/>
      <c r="BQ18" s="701"/>
      <c r="BR18" s="701"/>
      <c r="BS18" s="701"/>
      <c r="BT18" s="701"/>
      <c r="BU18" s="701"/>
      <c r="BV18" s="701"/>
      <c r="BW18" s="701"/>
      <c r="BX18" s="701"/>
      <c r="BY18" s="702"/>
      <c r="BZ18" s="51"/>
      <c r="CA18" s="51"/>
    </row>
    <row r="19" spans="1:79" s="43" customFormat="1" ht="13.5" customHeight="1">
      <c r="A19" s="696"/>
      <c r="B19" s="697"/>
      <c r="C19" s="703"/>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5"/>
      <c r="AM19" s="51"/>
      <c r="AN19" s="696"/>
      <c r="AO19" s="697"/>
      <c r="AP19" s="703"/>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5"/>
      <c r="BZ19" s="51"/>
      <c r="CA19" s="51"/>
    </row>
    <row r="20" spans="1:79" s="43" customFormat="1" ht="13.5" customHeight="1">
      <c r="A20" s="696"/>
      <c r="B20" s="697"/>
      <c r="C20" s="703"/>
      <c r="D20" s="704"/>
      <c r="E20" s="704"/>
      <c r="F20" s="704"/>
      <c r="G20" s="704"/>
      <c r="H20" s="704"/>
      <c r="I20" s="704"/>
      <c r="J20" s="704"/>
      <c r="K20" s="704"/>
      <c r="L20" s="704"/>
      <c r="M20" s="704"/>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5"/>
      <c r="AM20" s="93"/>
      <c r="AN20" s="696"/>
      <c r="AO20" s="697"/>
      <c r="AP20" s="703"/>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5"/>
      <c r="BZ20" s="93"/>
      <c r="CA20" s="93"/>
    </row>
    <row r="21" spans="1:79" s="43" customFormat="1" ht="13.5" customHeight="1">
      <c r="A21" s="696"/>
      <c r="B21" s="697"/>
      <c r="C21" s="703"/>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5"/>
      <c r="AM21" s="67"/>
      <c r="AN21" s="696"/>
      <c r="AO21" s="697"/>
      <c r="AP21" s="703"/>
      <c r="AQ21" s="704"/>
      <c r="AR21" s="704"/>
      <c r="AS21" s="704"/>
      <c r="AT21" s="704"/>
      <c r="AU21" s="704"/>
      <c r="AV21" s="704"/>
      <c r="AW21" s="704"/>
      <c r="AX21" s="704"/>
      <c r="AY21" s="704"/>
      <c r="AZ21" s="704"/>
      <c r="BA21" s="704"/>
      <c r="BB21" s="704"/>
      <c r="BC21" s="704"/>
      <c r="BD21" s="704"/>
      <c r="BE21" s="704"/>
      <c r="BF21" s="704"/>
      <c r="BG21" s="704"/>
      <c r="BH21" s="704"/>
      <c r="BI21" s="704"/>
      <c r="BJ21" s="704"/>
      <c r="BK21" s="704"/>
      <c r="BL21" s="704"/>
      <c r="BM21" s="704"/>
      <c r="BN21" s="704"/>
      <c r="BO21" s="704"/>
      <c r="BP21" s="704"/>
      <c r="BQ21" s="704"/>
      <c r="BR21" s="704"/>
      <c r="BS21" s="704"/>
      <c r="BT21" s="704"/>
      <c r="BU21" s="704"/>
      <c r="BV21" s="704"/>
      <c r="BW21" s="704"/>
      <c r="BX21" s="704"/>
      <c r="BY21" s="705"/>
      <c r="BZ21" s="67"/>
      <c r="CA21" s="67"/>
    </row>
    <row r="22" spans="1:79" s="43" customFormat="1" ht="13.5" customHeight="1">
      <c r="A22" s="696"/>
      <c r="B22" s="697"/>
      <c r="C22" s="703"/>
      <c r="D22" s="704"/>
      <c r="E22" s="704"/>
      <c r="F22" s="704"/>
      <c r="G22" s="704"/>
      <c r="H22" s="704"/>
      <c r="I22" s="704"/>
      <c r="J22" s="704"/>
      <c r="K22" s="704"/>
      <c r="L22" s="704"/>
      <c r="M22" s="704"/>
      <c r="N22" s="704"/>
      <c r="O22" s="704"/>
      <c r="P22" s="704"/>
      <c r="Q22" s="704"/>
      <c r="R22" s="704"/>
      <c r="S22" s="704"/>
      <c r="T22" s="704"/>
      <c r="U22" s="704"/>
      <c r="V22" s="704"/>
      <c r="W22" s="704"/>
      <c r="X22" s="704"/>
      <c r="Y22" s="704"/>
      <c r="Z22" s="704"/>
      <c r="AA22" s="704"/>
      <c r="AB22" s="704"/>
      <c r="AC22" s="704"/>
      <c r="AD22" s="704"/>
      <c r="AE22" s="704"/>
      <c r="AF22" s="704"/>
      <c r="AG22" s="704"/>
      <c r="AH22" s="704"/>
      <c r="AI22" s="704"/>
      <c r="AJ22" s="704"/>
      <c r="AK22" s="704"/>
      <c r="AL22" s="705"/>
      <c r="AM22" s="51"/>
      <c r="AN22" s="696"/>
      <c r="AO22" s="697"/>
      <c r="AP22" s="703"/>
      <c r="AQ22" s="704"/>
      <c r="AR22" s="704"/>
      <c r="AS22" s="704"/>
      <c r="AT22" s="704"/>
      <c r="AU22" s="704"/>
      <c r="AV22" s="704"/>
      <c r="AW22" s="704"/>
      <c r="AX22" s="704"/>
      <c r="AY22" s="704"/>
      <c r="AZ22" s="704"/>
      <c r="BA22" s="704"/>
      <c r="BB22" s="704"/>
      <c r="BC22" s="704"/>
      <c r="BD22" s="704"/>
      <c r="BE22" s="704"/>
      <c r="BF22" s="704"/>
      <c r="BG22" s="704"/>
      <c r="BH22" s="704"/>
      <c r="BI22" s="704"/>
      <c r="BJ22" s="704"/>
      <c r="BK22" s="704"/>
      <c r="BL22" s="704"/>
      <c r="BM22" s="704"/>
      <c r="BN22" s="704"/>
      <c r="BO22" s="704"/>
      <c r="BP22" s="704"/>
      <c r="BQ22" s="704"/>
      <c r="BR22" s="704"/>
      <c r="BS22" s="704"/>
      <c r="BT22" s="704"/>
      <c r="BU22" s="704"/>
      <c r="BV22" s="704"/>
      <c r="BW22" s="704"/>
      <c r="BX22" s="704"/>
      <c r="BY22" s="705"/>
      <c r="BZ22" s="51"/>
      <c r="CA22" s="51"/>
    </row>
    <row r="23" spans="1:79" s="43" customFormat="1" ht="13.5" customHeight="1">
      <c r="A23" s="696"/>
      <c r="B23" s="697"/>
      <c r="C23" s="703"/>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5"/>
      <c r="AM23" s="51"/>
      <c r="AN23" s="696"/>
      <c r="AO23" s="697"/>
      <c r="AP23" s="703"/>
      <c r="AQ23" s="704"/>
      <c r="AR23" s="704"/>
      <c r="AS23" s="704"/>
      <c r="AT23" s="704"/>
      <c r="AU23" s="704"/>
      <c r="AV23" s="704"/>
      <c r="AW23" s="704"/>
      <c r="AX23" s="704"/>
      <c r="AY23" s="704"/>
      <c r="AZ23" s="704"/>
      <c r="BA23" s="704"/>
      <c r="BB23" s="704"/>
      <c r="BC23" s="704"/>
      <c r="BD23" s="704"/>
      <c r="BE23" s="704"/>
      <c r="BF23" s="704"/>
      <c r="BG23" s="704"/>
      <c r="BH23" s="704"/>
      <c r="BI23" s="704"/>
      <c r="BJ23" s="704"/>
      <c r="BK23" s="704"/>
      <c r="BL23" s="704"/>
      <c r="BM23" s="704"/>
      <c r="BN23" s="704"/>
      <c r="BO23" s="704"/>
      <c r="BP23" s="704"/>
      <c r="BQ23" s="704"/>
      <c r="BR23" s="704"/>
      <c r="BS23" s="704"/>
      <c r="BT23" s="704"/>
      <c r="BU23" s="704"/>
      <c r="BV23" s="704"/>
      <c r="BW23" s="704"/>
      <c r="BX23" s="704"/>
      <c r="BY23" s="705"/>
      <c r="BZ23" s="51"/>
      <c r="CA23" s="51"/>
    </row>
    <row r="24" spans="1:79" s="43" customFormat="1" ht="13.5" customHeight="1">
      <c r="A24" s="698"/>
      <c r="B24" s="699"/>
      <c r="C24" s="706"/>
      <c r="D24" s="707"/>
      <c r="E24" s="707"/>
      <c r="F24" s="707"/>
      <c r="G24" s="707"/>
      <c r="H24" s="707"/>
      <c r="I24" s="707"/>
      <c r="J24" s="707"/>
      <c r="K24" s="707"/>
      <c r="L24" s="707"/>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8"/>
      <c r="AM24" s="51"/>
      <c r="AN24" s="698"/>
      <c r="AO24" s="699"/>
      <c r="AP24" s="706"/>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8"/>
      <c r="BZ24" s="51"/>
      <c r="CA24" s="51"/>
    </row>
    <row r="25" spans="1:79" s="43" customFormat="1" ht="13.5" customHeight="1">
      <c r="A25" s="694" t="s">
        <v>18</v>
      </c>
      <c r="B25" s="695"/>
      <c r="C25" s="773" t="s">
        <v>70</v>
      </c>
      <c r="D25" s="774"/>
      <c r="E25" s="774"/>
      <c r="F25" s="775"/>
      <c r="G25" s="758"/>
      <c r="H25" s="759"/>
      <c r="I25" s="759"/>
      <c r="J25" s="776" t="s">
        <v>71</v>
      </c>
      <c r="K25" s="776"/>
      <c r="L25" s="776"/>
      <c r="M25" s="769" t="s">
        <v>72</v>
      </c>
      <c r="N25" s="769"/>
      <c r="O25" s="759"/>
      <c r="P25" s="759"/>
      <c r="Q25" s="759"/>
      <c r="R25" s="743" t="s">
        <v>73</v>
      </c>
      <c r="S25" s="743"/>
      <c r="T25" s="769" t="s">
        <v>72</v>
      </c>
      <c r="U25" s="769"/>
      <c r="V25" s="770"/>
      <c r="W25" s="770"/>
      <c r="X25" s="770"/>
      <c r="Y25" s="743" t="s">
        <v>16</v>
      </c>
      <c r="Z25" s="744"/>
      <c r="AA25" s="745" t="s">
        <v>190</v>
      </c>
      <c r="AB25" s="746"/>
      <c r="AC25" s="747"/>
      <c r="AD25" s="758"/>
      <c r="AE25" s="759"/>
      <c r="AF25" s="759"/>
      <c r="AG25" s="759"/>
      <c r="AH25" s="825" t="s">
        <v>78</v>
      </c>
      <c r="AI25" s="825"/>
      <c r="AJ25" s="825"/>
      <c r="AK25" s="825"/>
      <c r="AL25" s="826"/>
      <c r="AM25" s="53"/>
      <c r="AN25" s="694" t="s">
        <v>18</v>
      </c>
      <c r="AO25" s="695"/>
      <c r="AP25" s="773" t="s">
        <v>70</v>
      </c>
      <c r="AQ25" s="774"/>
      <c r="AR25" s="774"/>
      <c r="AS25" s="775"/>
      <c r="AT25" s="758"/>
      <c r="AU25" s="759"/>
      <c r="AV25" s="759"/>
      <c r="AW25" s="776" t="s">
        <v>71</v>
      </c>
      <c r="AX25" s="776"/>
      <c r="AY25" s="776"/>
      <c r="AZ25" s="769" t="s">
        <v>72</v>
      </c>
      <c r="BA25" s="769"/>
      <c r="BB25" s="759"/>
      <c r="BC25" s="759"/>
      <c r="BD25" s="759"/>
      <c r="BE25" s="743" t="s">
        <v>73</v>
      </c>
      <c r="BF25" s="743"/>
      <c r="BG25" s="769" t="s">
        <v>72</v>
      </c>
      <c r="BH25" s="769"/>
      <c r="BI25" s="770"/>
      <c r="BJ25" s="770"/>
      <c r="BK25" s="770"/>
      <c r="BL25" s="743" t="s">
        <v>16</v>
      </c>
      <c r="BM25" s="744"/>
      <c r="BN25" s="745" t="s">
        <v>190</v>
      </c>
      <c r="BO25" s="746"/>
      <c r="BP25" s="747"/>
      <c r="BQ25" s="758"/>
      <c r="BR25" s="759"/>
      <c r="BS25" s="759"/>
      <c r="BT25" s="759"/>
      <c r="BU25" s="825" t="s">
        <v>78</v>
      </c>
      <c r="BV25" s="825"/>
      <c r="BW25" s="825"/>
      <c r="BX25" s="825"/>
      <c r="BY25" s="826"/>
      <c r="BZ25" s="53"/>
      <c r="CA25" s="53"/>
    </row>
    <row r="26" spans="1:79" s="43" customFormat="1" ht="13.5" customHeight="1">
      <c r="A26" s="696"/>
      <c r="B26" s="697"/>
      <c r="C26" s="777" t="s">
        <v>76</v>
      </c>
      <c r="D26" s="778"/>
      <c r="E26" s="778"/>
      <c r="F26" s="779"/>
      <c r="G26" s="765"/>
      <c r="H26" s="766"/>
      <c r="I26" s="766"/>
      <c r="J26" s="780" t="s">
        <v>71</v>
      </c>
      <c r="K26" s="780"/>
      <c r="L26" s="780"/>
      <c r="M26" s="734" t="s">
        <v>72</v>
      </c>
      <c r="N26" s="734"/>
      <c r="O26" s="766"/>
      <c r="P26" s="766"/>
      <c r="Q26" s="766"/>
      <c r="R26" s="763" t="s">
        <v>73</v>
      </c>
      <c r="S26" s="763"/>
      <c r="T26" s="734" t="s">
        <v>72</v>
      </c>
      <c r="U26" s="734"/>
      <c r="V26" s="762"/>
      <c r="W26" s="762"/>
      <c r="X26" s="762"/>
      <c r="Y26" s="763" t="s">
        <v>16</v>
      </c>
      <c r="Z26" s="764"/>
      <c r="AA26" s="748"/>
      <c r="AB26" s="749"/>
      <c r="AC26" s="750"/>
      <c r="AD26" s="765"/>
      <c r="AE26" s="766"/>
      <c r="AF26" s="766"/>
      <c r="AG26" s="766"/>
      <c r="AH26" s="767" t="s">
        <v>78</v>
      </c>
      <c r="AI26" s="767"/>
      <c r="AJ26" s="767"/>
      <c r="AK26" s="767"/>
      <c r="AL26" s="768"/>
      <c r="AM26" s="53"/>
      <c r="AN26" s="696"/>
      <c r="AO26" s="697"/>
      <c r="AP26" s="777" t="s">
        <v>76</v>
      </c>
      <c r="AQ26" s="778"/>
      <c r="AR26" s="778"/>
      <c r="AS26" s="779"/>
      <c r="AT26" s="765"/>
      <c r="AU26" s="766"/>
      <c r="AV26" s="766"/>
      <c r="AW26" s="780" t="s">
        <v>71</v>
      </c>
      <c r="AX26" s="780"/>
      <c r="AY26" s="780"/>
      <c r="AZ26" s="734" t="s">
        <v>72</v>
      </c>
      <c r="BA26" s="734"/>
      <c r="BB26" s="766"/>
      <c r="BC26" s="766"/>
      <c r="BD26" s="766"/>
      <c r="BE26" s="763" t="s">
        <v>73</v>
      </c>
      <c r="BF26" s="763"/>
      <c r="BG26" s="734" t="s">
        <v>72</v>
      </c>
      <c r="BH26" s="734"/>
      <c r="BI26" s="762"/>
      <c r="BJ26" s="762"/>
      <c r="BK26" s="762"/>
      <c r="BL26" s="763" t="s">
        <v>16</v>
      </c>
      <c r="BM26" s="764"/>
      <c r="BN26" s="748"/>
      <c r="BO26" s="749"/>
      <c r="BP26" s="750"/>
      <c r="BQ26" s="765"/>
      <c r="BR26" s="766"/>
      <c r="BS26" s="766"/>
      <c r="BT26" s="766"/>
      <c r="BU26" s="767" t="s">
        <v>78</v>
      </c>
      <c r="BV26" s="767"/>
      <c r="BW26" s="767"/>
      <c r="BX26" s="767"/>
      <c r="BY26" s="768"/>
      <c r="BZ26" s="53"/>
      <c r="CA26" s="53"/>
    </row>
    <row r="27" spans="1:79" s="43" customFormat="1" ht="13.5" customHeight="1">
      <c r="A27" s="698"/>
      <c r="B27" s="699"/>
      <c r="C27" s="754" t="s">
        <v>77</v>
      </c>
      <c r="D27" s="755"/>
      <c r="E27" s="755"/>
      <c r="F27" s="756"/>
      <c r="G27" s="741"/>
      <c r="H27" s="742"/>
      <c r="I27" s="742"/>
      <c r="J27" s="757" t="s">
        <v>71</v>
      </c>
      <c r="K27" s="757"/>
      <c r="L27" s="757"/>
      <c r="M27" s="738" t="s">
        <v>72</v>
      </c>
      <c r="N27" s="738"/>
      <c r="O27" s="742"/>
      <c r="P27" s="742"/>
      <c r="Q27" s="742"/>
      <c r="R27" s="737" t="s">
        <v>73</v>
      </c>
      <c r="S27" s="737"/>
      <c r="T27" s="738" t="s">
        <v>72</v>
      </c>
      <c r="U27" s="738"/>
      <c r="V27" s="739"/>
      <c r="W27" s="739"/>
      <c r="X27" s="739"/>
      <c r="Y27" s="737" t="s">
        <v>16</v>
      </c>
      <c r="Z27" s="740"/>
      <c r="AA27" s="751"/>
      <c r="AB27" s="752"/>
      <c r="AC27" s="753"/>
      <c r="AD27" s="741"/>
      <c r="AE27" s="742"/>
      <c r="AF27" s="742"/>
      <c r="AG27" s="742"/>
      <c r="AH27" s="735" t="s">
        <v>78</v>
      </c>
      <c r="AI27" s="735"/>
      <c r="AJ27" s="735"/>
      <c r="AK27" s="735"/>
      <c r="AL27" s="736"/>
      <c r="AM27" s="53"/>
      <c r="AN27" s="698"/>
      <c r="AO27" s="699"/>
      <c r="AP27" s="754" t="s">
        <v>77</v>
      </c>
      <c r="AQ27" s="755"/>
      <c r="AR27" s="755"/>
      <c r="AS27" s="756"/>
      <c r="AT27" s="741"/>
      <c r="AU27" s="742"/>
      <c r="AV27" s="742"/>
      <c r="AW27" s="757" t="s">
        <v>71</v>
      </c>
      <c r="AX27" s="757"/>
      <c r="AY27" s="757"/>
      <c r="AZ27" s="738" t="s">
        <v>72</v>
      </c>
      <c r="BA27" s="738"/>
      <c r="BB27" s="742"/>
      <c r="BC27" s="742"/>
      <c r="BD27" s="742"/>
      <c r="BE27" s="737" t="s">
        <v>73</v>
      </c>
      <c r="BF27" s="737"/>
      <c r="BG27" s="738" t="s">
        <v>72</v>
      </c>
      <c r="BH27" s="738"/>
      <c r="BI27" s="739"/>
      <c r="BJ27" s="739"/>
      <c r="BK27" s="739"/>
      <c r="BL27" s="737" t="s">
        <v>16</v>
      </c>
      <c r="BM27" s="740"/>
      <c r="BN27" s="751"/>
      <c r="BO27" s="752"/>
      <c r="BP27" s="753"/>
      <c r="BQ27" s="741"/>
      <c r="BR27" s="742"/>
      <c r="BS27" s="742"/>
      <c r="BT27" s="742"/>
      <c r="BU27" s="735" t="s">
        <v>78</v>
      </c>
      <c r="BV27" s="735"/>
      <c r="BW27" s="735"/>
      <c r="BX27" s="735"/>
      <c r="BY27" s="736"/>
      <c r="BZ27" s="53"/>
      <c r="CA27" s="53"/>
    </row>
    <row r="28" spans="1:79" s="43" customFormat="1" ht="13.5" customHeight="1">
      <c r="A28" s="771" t="s">
        <v>128</v>
      </c>
      <c r="B28" s="772"/>
      <c r="C28" s="690" t="s">
        <v>88</v>
      </c>
      <c r="D28" s="691"/>
      <c r="E28" s="691"/>
      <c r="F28" s="691"/>
      <c r="G28" s="691"/>
      <c r="H28" s="691"/>
      <c r="I28" s="691"/>
      <c r="J28" s="691"/>
      <c r="K28" s="691"/>
      <c r="L28" s="691"/>
      <c r="M28" s="691"/>
      <c r="N28" s="691"/>
      <c r="O28" s="691"/>
      <c r="P28" s="691"/>
      <c r="Q28" s="691"/>
      <c r="R28" s="691"/>
      <c r="S28" s="691"/>
      <c r="T28" s="691" t="s">
        <v>129</v>
      </c>
      <c r="U28" s="691"/>
      <c r="V28" s="692" t="s">
        <v>89</v>
      </c>
      <c r="W28" s="692"/>
      <c r="X28" s="692"/>
      <c r="Y28" s="692"/>
      <c r="Z28" s="692"/>
      <c r="AA28" s="692"/>
      <c r="AB28" s="692"/>
      <c r="AC28" s="692"/>
      <c r="AD28" s="692"/>
      <c r="AE28" s="692"/>
      <c r="AF28" s="692"/>
      <c r="AG28" s="692"/>
      <c r="AH28" s="692"/>
      <c r="AI28" s="692"/>
      <c r="AJ28" s="692"/>
      <c r="AK28" s="692"/>
      <c r="AL28" s="693"/>
      <c r="AM28" s="53"/>
      <c r="AN28" s="771" t="s">
        <v>128</v>
      </c>
      <c r="AO28" s="772"/>
      <c r="AP28" s="690" t="s">
        <v>88</v>
      </c>
      <c r="AQ28" s="691"/>
      <c r="AR28" s="691"/>
      <c r="AS28" s="691"/>
      <c r="AT28" s="691"/>
      <c r="AU28" s="691"/>
      <c r="AV28" s="691"/>
      <c r="AW28" s="691"/>
      <c r="AX28" s="691"/>
      <c r="AY28" s="691"/>
      <c r="AZ28" s="691"/>
      <c r="BA28" s="691"/>
      <c r="BB28" s="691"/>
      <c r="BC28" s="691"/>
      <c r="BD28" s="691"/>
      <c r="BE28" s="691"/>
      <c r="BF28" s="691"/>
      <c r="BG28" s="691" t="s">
        <v>129</v>
      </c>
      <c r="BH28" s="691"/>
      <c r="BI28" s="692" t="s">
        <v>89</v>
      </c>
      <c r="BJ28" s="692"/>
      <c r="BK28" s="692"/>
      <c r="BL28" s="692"/>
      <c r="BM28" s="692"/>
      <c r="BN28" s="692"/>
      <c r="BO28" s="692"/>
      <c r="BP28" s="692"/>
      <c r="BQ28" s="692"/>
      <c r="BR28" s="692"/>
      <c r="BS28" s="692"/>
      <c r="BT28" s="692"/>
      <c r="BU28" s="692"/>
      <c r="BV28" s="692"/>
      <c r="BW28" s="692"/>
      <c r="BX28" s="692"/>
      <c r="BY28" s="693"/>
      <c r="BZ28" s="53"/>
      <c r="CA28" s="53"/>
    </row>
    <row r="29" spans="1:79" s="43" customFormat="1" ht="13.5" customHeight="1">
      <c r="A29" s="694"/>
      <c r="B29" s="695"/>
      <c r="C29" s="716" t="s">
        <v>70</v>
      </c>
      <c r="D29" s="717"/>
      <c r="E29" s="717"/>
      <c r="F29" s="717"/>
      <c r="G29" s="717"/>
      <c r="H29" s="717"/>
      <c r="I29" s="717"/>
      <c r="J29" s="717"/>
      <c r="K29" s="718"/>
      <c r="L29" s="760" t="s">
        <v>76</v>
      </c>
      <c r="M29" s="761"/>
      <c r="N29" s="761"/>
      <c r="O29" s="761"/>
      <c r="P29" s="761"/>
      <c r="Q29" s="761"/>
      <c r="R29" s="761"/>
      <c r="S29" s="761"/>
      <c r="T29" s="761"/>
      <c r="U29" s="760" t="s">
        <v>77</v>
      </c>
      <c r="V29" s="761"/>
      <c r="W29" s="761"/>
      <c r="X29" s="761"/>
      <c r="Y29" s="761"/>
      <c r="Z29" s="761"/>
      <c r="AA29" s="761"/>
      <c r="AB29" s="761"/>
      <c r="AC29" s="761"/>
      <c r="AD29" s="716" t="s">
        <v>81</v>
      </c>
      <c r="AE29" s="717"/>
      <c r="AF29" s="717"/>
      <c r="AG29" s="717"/>
      <c r="AH29" s="717"/>
      <c r="AI29" s="717"/>
      <c r="AJ29" s="717"/>
      <c r="AK29" s="717"/>
      <c r="AL29" s="718"/>
      <c r="AM29" s="53"/>
      <c r="AN29" s="694"/>
      <c r="AO29" s="695"/>
      <c r="AP29" s="716" t="s">
        <v>70</v>
      </c>
      <c r="AQ29" s="717"/>
      <c r="AR29" s="717"/>
      <c r="AS29" s="717"/>
      <c r="AT29" s="717"/>
      <c r="AU29" s="717"/>
      <c r="AV29" s="717"/>
      <c r="AW29" s="717"/>
      <c r="AX29" s="718"/>
      <c r="AY29" s="760" t="s">
        <v>76</v>
      </c>
      <c r="AZ29" s="761"/>
      <c r="BA29" s="761"/>
      <c r="BB29" s="761"/>
      <c r="BC29" s="761"/>
      <c r="BD29" s="761"/>
      <c r="BE29" s="761"/>
      <c r="BF29" s="761"/>
      <c r="BG29" s="761"/>
      <c r="BH29" s="760" t="s">
        <v>77</v>
      </c>
      <c r="BI29" s="761"/>
      <c r="BJ29" s="761"/>
      <c r="BK29" s="761"/>
      <c r="BL29" s="761"/>
      <c r="BM29" s="761"/>
      <c r="BN29" s="761"/>
      <c r="BO29" s="761"/>
      <c r="BP29" s="761"/>
      <c r="BQ29" s="716" t="s">
        <v>81</v>
      </c>
      <c r="BR29" s="717"/>
      <c r="BS29" s="717"/>
      <c r="BT29" s="717"/>
      <c r="BU29" s="717"/>
      <c r="BV29" s="717"/>
      <c r="BW29" s="717"/>
      <c r="BX29" s="717"/>
      <c r="BY29" s="718"/>
      <c r="BZ29" s="53"/>
      <c r="CA29" s="53"/>
    </row>
    <row r="30" spans="1:79" s="43" customFormat="1" ht="13.5" customHeight="1">
      <c r="A30" s="713" t="s">
        <v>84</v>
      </c>
      <c r="B30" s="713"/>
      <c r="C30" s="714"/>
      <c r="D30" s="715"/>
      <c r="E30" s="715"/>
      <c r="F30" s="715"/>
      <c r="G30" s="715"/>
      <c r="H30" s="715"/>
      <c r="I30" s="709" t="s">
        <v>41</v>
      </c>
      <c r="J30" s="709"/>
      <c r="K30" s="710"/>
      <c r="L30" s="714"/>
      <c r="M30" s="715"/>
      <c r="N30" s="715"/>
      <c r="O30" s="715"/>
      <c r="P30" s="715"/>
      <c r="Q30" s="715"/>
      <c r="R30" s="709" t="s">
        <v>41</v>
      </c>
      <c r="S30" s="709"/>
      <c r="T30" s="710"/>
      <c r="U30" s="714"/>
      <c r="V30" s="715"/>
      <c r="W30" s="715"/>
      <c r="X30" s="715"/>
      <c r="Y30" s="715"/>
      <c r="Z30" s="715"/>
      <c r="AA30" s="709" t="s">
        <v>41</v>
      </c>
      <c r="AB30" s="709"/>
      <c r="AC30" s="710"/>
      <c r="AD30" s="711">
        <f>SUM(C30,L30,U30)</f>
        <v>0</v>
      </c>
      <c r="AE30" s="712"/>
      <c r="AF30" s="712"/>
      <c r="AG30" s="712"/>
      <c r="AH30" s="712"/>
      <c r="AI30" s="712"/>
      <c r="AJ30" s="709" t="s">
        <v>41</v>
      </c>
      <c r="AK30" s="709"/>
      <c r="AL30" s="710"/>
      <c r="AM30" s="53"/>
      <c r="AN30" s="713" t="s">
        <v>84</v>
      </c>
      <c r="AO30" s="713"/>
      <c r="AP30" s="714"/>
      <c r="AQ30" s="715"/>
      <c r="AR30" s="715"/>
      <c r="AS30" s="715"/>
      <c r="AT30" s="715"/>
      <c r="AU30" s="715"/>
      <c r="AV30" s="709" t="s">
        <v>41</v>
      </c>
      <c r="AW30" s="709"/>
      <c r="AX30" s="710"/>
      <c r="AY30" s="714"/>
      <c r="AZ30" s="715"/>
      <c r="BA30" s="715"/>
      <c r="BB30" s="715"/>
      <c r="BC30" s="715"/>
      <c r="BD30" s="715"/>
      <c r="BE30" s="709" t="s">
        <v>41</v>
      </c>
      <c r="BF30" s="709"/>
      <c r="BG30" s="710"/>
      <c r="BH30" s="714"/>
      <c r="BI30" s="715"/>
      <c r="BJ30" s="715"/>
      <c r="BK30" s="715"/>
      <c r="BL30" s="715"/>
      <c r="BM30" s="715"/>
      <c r="BN30" s="709" t="s">
        <v>41</v>
      </c>
      <c r="BO30" s="709"/>
      <c r="BP30" s="710"/>
      <c r="BQ30" s="711">
        <f>SUM(AP30,AY30,BH30)</f>
        <v>0</v>
      </c>
      <c r="BR30" s="712"/>
      <c r="BS30" s="712"/>
      <c r="BT30" s="712"/>
      <c r="BU30" s="712"/>
      <c r="BV30" s="712"/>
      <c r="BW30" s="709" t="s">
        <v>41</v>
      </c>
      <c r="BX30" s="709"/>
      <c r="BY30" s="710"/>
      <c r="BZ30" s="53"/>
      <c r="CA30" s="53"/>
    </row>
    <row r="31" spans="1:79" s="43" customFormat="1" ht="13.5" customHeight="1">
      <c r="A31" s="713" t="s">
        <v>85</v>
      </c>
      <c r="B31" s="713"/>
      <c r="C31" s="714">
        <f>V25*AD25</f>
        <v>0</v>
      </c>
      <c r="D31" s="715"/>
      <c r="E31" s="715"/>
      <c r="F31" s="715"/>
      <c r="G31" s="715"/>
      <c r="H31" s="715"/>
      <c r="I31" s="709" t="s">
        <v>8</v>
      </c>
      <c r="J31" s="709"/>
      <c r="K31" s="710"/>
      <c r="L31" s="714">
        <f>V26*AD26</f>
        <v>0</v>
      </c>
      <c r="M31" s="715"/>
      <c r="N31" s="715"/>
      <c r="O31" s="715"/>
      <c r="P31" s="715"/>
      <c r="Q31" s="715"/>
      <c r="R31" s="709" t="s">
        <v>8</v>
      </c>
      <c r="S31" s="709"/>
      <c r="T31" s="710"/>
      <c r="U31" s="714">
        <f>V27*AD27</f>
        <v>0</v>
      </c>
      <c r="V31" s="715"/>
      <c r="W31" s="715"/>
      <c r="X31" s="715"/>
      <c r="Y31" s="715"/>
      <c r="Z31" s="715"/>
      <c r="AA31" s="709" t="s">
        <v>8</v>
      </c>
      <c r="AB31" s="709"/>
      <c r="AC31" s="710"/>
      <c r="AD31" s="711">
        <f>SUM(C31,L31,U31)</f>
        <v>0</v>
      </c>
      <c r="AE31" s="712"/>
      <c r="AF31" s="712"/>
      <c r="AG31" s="712"/>
      <c r="AH31" s="712"/>
      <c r="AI31" s="712"/>
      <c r="AJ31" s="709" t="s">
        <v>8</v>
      </c>
      <c r="AK31" s="709"/>
      <c r="AL31" s="710"/>
      <c r="AM31" s="53"/>
      <c r="AN31" s="713" t="s">
        <v>85</v>
      </c>
      <c r="AO31" s="713"/>
      <c r="AP31" s="714">
        <f>BI25*BQ25</f>
        <v>0</v>
      </c>
      <c r="AQ31" s="715"/>
      <c r="AR31" s="715"/>
      <c r="AS31" s="715"/>
      <c r="AT31" s="715"/>
      <c r="AU31" s="715"/>
      <c r="AV31" s="709" t="s">
        <v>108</v>
      </c>
      <c r="AW31" s="709"/>
      <c r="AX31" s="710"/>
      <c r="AY31" s="714">
        <f>BI26*BQ26</f>
        <v>0</v>
      </c>
      <c r="AZ31" s="715"/>
      <c r="BA31" s="715"/>
      <c r="BB31" s="715"/>
      <c r="BC31" s="715"/>
      <c r="BD31" s="715"/>
      <c r="BE31" s="709" t="s">
        <v>108</v>
      </c>
      <c r="BF31" s="709"/>
      <c r="BG31" s="710"/>
      <c r="BH31" s="714">
        <f>BI27*BQ27</f>
        <v>0</v>
      </c>
      <c r="BI31" s="715"/>
      <c r="BJ31" s="715"/>
      <c r="BK31" s="715"/>
      <c r="BL31" s="715"/>
      <c r="BM31" s="715"/>
      <c r="BN31" s="709" t="s">
        <v>108</v>
      </c>
      <c r="BO31" s="709"/>
      <c r="BP31" s="710"/>
      <c r="BQ31" s="711">
        <f t="shared" ref="BQ31:BQ32" si="0">SUM(AP31,AY31,BH31)</f>
        <v>0</v>
      </c>
      <c r="BR31" s="712"/>
      <c r="BS31" s="712"/>
      <c r="BT31" s="712"/>
      <c r="BU31" s="712"/>
      <c r="BV31" s="712"/>
      <c r="BW31" s="709" t="s">
        <v>8</v>
      </c>
      <c r="BX31" s="709"/>
      <c r="BY31" s="710"/>
      <c r="BZ31" s="53"/>
      <c r="CA31" s="53"/>
    </row>
    <row r="32" spans="1:79" s="43" customFormat="1" ht="13.5" customHeight="1">
      <c r="A32" s="713" t="s">
        <v>86</v>
      </c>
      <c r="B32" s="713"/>
      <c r="C32" s="714"/>
      <c r="D32" s="715"/>
      <c r="E32" s="715"/>
      <c r="F32" s="715"/>
      <c r="G32" s="715"/>
      <c r="H32" s="715"/>
      <c r="I32" s="709" t="s">
        <v>83</v>
      </c>
      <c r="J32" s="709"/>
      <c r="K32" s="710"/>
      <c r="L32" s="714"/>
      <c r="M32" s="715"/>
      <c r="N32" s="715"/>
      <c r="O32" s="715"/>
      <c r="P32" s="715"/>
      <c r="Q32" s="715"/>
      <c r="R32" s="709" t="s">
        <v>83</v>
      </c>
      <c r="S32" s="709"/>
      <c r="T32" s="710"/>
      <c r="U32" s="714"/>
      <c r="V32" s="715"/>
      <c r="W32" s="715"/>
      <c r="X32" s="715"/>
      <c r="Y32" s="715"/>
      <c r="Z32" s="715"/>
      <c r="AA32" s="709" t="s">
        <v>83</v>
      </c>
      <c r="AB32" s="709"/>
      <c r="AC32" s="710"/>
      <c r="AD32" s="711">
        <f t="shared" ref="AD32" si="1">SUM(C32,L32,U32)</f>
        <v>0</v>
      </c>
      <c r="AE32" s="712"/>
      <c r="AF32" s="712"/>
      <c r="AG32" s="712"/>
      <c r="AH32" s="712"/>
      <c r="AI32" s="712"/>
      <c r="AJ32" s="709" t="s">
        <v>83</v>
      </c>
      <c r="AK32" s="709"/>
      <c r="AL32" s="710"/>
      <c r="AM32" s="53"/>
      <c r="AN32" s="713" t="s">
        <v>86</v>
      </c>
      <c r="AO32" s="713"/>
      <c r="AP32" s="714"/>
      <c r="AQ32" s="715"/>
      <c r="AR32" s="715"/>
      <c r="AS32" s="715"/>
      <c r="AT32" s="715"/>
      <c r="AU32" s="715"/>
      <c r="AV32" s="709" t="s">
        <v>83</v>
      </c>
      <c r="AW32" s="709"/>
      <c r="AX32" s="710"/>
      <c r="AY32" s="714"/>
      <c r="AZ32" s="715"/>
      <c r="BA32" s="715"/>
      <c r="BB32" s="715"/>
      <c r="BC32" s="715"/>
      <c r="BD32" s="715"/>
      <c r="BE32" s="709" t="s">
        <v>83</v>
      </c>
      <c r="BF32" s="709"/>
      <c r="BG32" s="710"/>
      <c r="BH32" s="714"/>
      <c r="BI32" s="715"/>
      <c r="BJ32" s="715"/>
      <c r="BK32" s="715"/>
      <c r="BL32" s="715"/>
      <c r="BM32" s="715"/>
      <c r="BN32" s="709" t="s">
        <v>83</v>
      </c>
      <c r="BO32" s="709"/>
      <c r="BP32" s="710"/>
      <c r="BQ32" s="711">
        <f t="shared" si="0"/>
        <v>0</v>
      </c>
      <c r="BR32" s="712"/>
      <c r="BS32" s="712"/>
      <c r="BT32" s="712"/>
      <c r="BU32" s="712"/>
      <c r="BV32" s="712"/>
      <c r="BW32" s="709" t="s">
        <v>83</v>
      </c>
      <c r="BX32" s="709"/>
      <c r="BY32" s="710"/>
      <c r="BZ32" s="53"/>
      <c r="CA32" s="53"/>
    </row>
    <row r="33" spans="1:79" s="43" customFormat="1" ht="13.5" customHeight="1">
      <c r="A33" s="694" t="s">
        <v>193</v>
      </c>
      <c r="B33" s="695"/>
      <c r="C33" s="700"/>
      <c r="D33" s="701"/>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1"/>
      <c r="AC33" s="701"/>
      <c r="AD33" s="701"/>
      <c r="AE33" s="701"/>
      <c r="AF33" s="701"/>
      <c r="AG33" s="701"/>
      <c r="AH33" s="701"/>
      <c r="AI33" s="701"/>
      <c r="AJ33" s="701"/>
      <c r="AK33" s="701"/>
      <c r="AL33" s="702"/>
      <c r="AM33" s="51"/>
      <c r="AN33" s="694" t="s">
        <v>193</v>
      </c>
      <c r="AO33" s="695"/>
      <c r="AP33" s="700"/>
      <c r="AQ33" s="701"/>
      <c r="AR33" s="701"/>
      <c r="AS33" s="701"/>
      <c r="AT33" s="701"/>
      <c r="AU33" s="701"/>
      <c r="AV33" s="701"/>
      <c r="AW33" s="701"/>
      <c r="AX33" s="701"/>
      <c r="AY33" s="701"/>
      <c r="AZ33" s="701"/>
      <c r="BA33" s="701"/>
      <c r="BB33" s="701"/>
      <c r="BC33" s="701"/>
      <c r="BD33" s="701"/>
      <c r="BE33" s="701"/>
      <c r="BF33" s="701"/>
      <c r="BG33" s="701"/>
      <c r="BH33" s="701"/>
      <c r="BI33" s="701"/>
      <c r="BJ33" s="701"/>
      <c r="BK33" s="701"/>
      <c r="BL33" s="701"/>
      <c r="BM33" s="701"/>
      <c r="BN33" s="701"/>
      <c r="BO33" s="701"/>
      <c r="BP33" s="701"/>
      <c r="BQ33" s="701"/>
      <c r="BR33" s="701"/>
      <c r="BS33" s="701"/>
      <c r="BT33" s="701"/>
      <c r="BU33" s="701"/>
      <c r="BV33" s="701"/>
      <c r="BW33" s="701"/>
      <c r="BX33" s="701"/>
      <c r="BY33" s="702"/>
      <c r="BZ33" s="51"/>
      <c r="CA33" s="51"/>
    </row>
    <row r="34" spans="1:79" s="43" customFormat="1" ht="13.5" customHeight="1">
      <c r="A34" s="696"/>
      <c r="B34" s="697"/>
      <c r="C34" s="703"/>
      <c r="D34" s="704"/>
      <c r="E34" s="704"/>
      <c r="F34" s="704"/>
      <c r="G34" s="704"/>
      <c r="H34" s="704"/>
      <c r="I34" s="704"/>
      <c r="J34" s="704"/>
      <c r="K34" s="704"/>
      <c r="L34" s="704"/>
      <c r="M34" s="704"/>
      <c r="N34" s="704"/>
      <c r="O34" s="704"/>
      <c r="P34" s="704"/>
      <c r="Q34" s="704"/>
      <c r="R34" s="704"/>
      <c r="S34" s="704"/>
      <c r="T34" s="704"/>
      <c r="U34" s="704"/>
      <c r="V34" s="704"/>
      <c r="W34" s="704"/>
      <c r="X34" s="704"/>
      <c r="Y34" s="704"/>
      <c r="Z34" s="704"/>
      <c r="AA34" s="704"/>
      <c r="AB34" s="704"/>
      <c r="AC34" s="704"/>
      <c r="AD34" s="704"/>
      <c r="AE34" s="704"/>
      <c r="AF34" s="704"/>
      <c r="AG34" s="704"/>
      <c r="AH34" s="704"/>
      <c r="AI34" s="704"/>
      <c r="AJ34" s="704"/>
      <c r="AK34" s="704"/>
      <c r="AL34" s="705"/>
      <c r="AM34" s="51"/>
      <c r="AN34" s="696"/>
      <c r="AO34" s="697"/>
      <c r="AP34" s="703"/>
      <c r="AQ34" s="704"/>
      <c r="AR34" s="704"/>
      <c r="AS34" s="704"/>
      <c r="AT34" s="704"/>
      <c r="AU34" s="704"/>
      <c r="AV34" s="704"/>
      <c r="AW34" s="704"/>
      <c r="AX34" s="704"/>
      <c r="AY34" s="704"/>
      <c r="AZ34" s="704"/>
      <c r="BA34" s="704"/>
      <c r="BB34" s="704"/>
      <c r="BC34" s="704"/>
      <c r="BD34" s="704"/>
      <c r="BE34" s="704"/>
      <c r="BF34" s="704"/>
      <c r="BG34" s="704"/>
      <c r="BH34" s="704"/>
      <c r="BI34" s="704"/>
      <c r="BJ34" s="704"/>
      <c r="BK34" s="704"/>
      <c r="BL34" s="704"/>
      <c r="BM34" s="704"/>
      <c r="BN34" s="704"/>
      <c r="BO34" s="704"/>
      <c r="BP34" s="704"/>
      <c r="BQ34" s="704"/>
      <c r="BR34" s="704"/>
      <c r="BS34" s="704"/>
      <c r="BT34" s="704"/>
      <c r="BU34" s="704"/>
      <c r="BV34" s="704"/>
      <c r="BW34" s="704"/>
      <c r="BX34" s="704"/>
      <c r="BY34" s="705"/>
      <c r="BZ34" s="51"/>
      <c r="CA34" s="51"/>
    </row>
    <row r="35" spans="1:79" s="43" customFormat="1" ht="13.5" customHeight="1">
      <c r="A35" s="698"/>
      <c r="B35" s="699"/>
      <c r="C35" s="706"/>
      <c r="D35" s="707"/>
      <c r="E35" s="707"/>
      <c r="F35" s="707"/>
      <c r="G35" s="707"/>
      <c r="H35" s="707"/>
      <c r="I35" s="707"/>
      <c r="J35" s="707"/>
      <c r="K35" s="707"/>
      <c r="L35" s="707"/>
      <c r="M35" s="707"/>
      <c r="N35" s="707"/>
      <c r="O35" s="707"/>
      <c r="P35" s="707"/>
      <c r="Q35" s="707"/>
      <c r="R35" s="707"/>
      <c r="S35" s="707"/>
      <c r="T35" s="707"/>
      <c r="U35" s="707"/>
      <c r="V35" s="707"/>
      <c r="W35" s="707"/>
      <c r="X35" s="707"/>
      <c r="Y35" s="707"/>
      <c r="Z35" s="707"/>
      <c r="AA35" s="707"/>
      <c r="AB35" s="707"/>
      <c r="AC35" s="707"/>
      <c r="AD35" s="707"/>
      <c r="AE35" s="707"/>
      <c r="AF35" s="707"/>
      <c r="AG35" s="707"/>
      <c r="AH35" s="707"/>
      <c r="AI35" s="707"/>
      <c r="AJ35" s="707"/>
      <c r="AK35" s="707"/>
      <c r="AL35" s="708"/>
      <c r="AM35" s="51"/>
      <c r="AN35" s="698"/>
      <c r="AO35" s="699"/>
      <c r="AP35" s="706"/>
      <c r="AQ35" s="707"/>
      <c r="AR35" s="707"/>
      <c r="AS35" s="707"/>
      <c r="AT35" s="706"/>
      <c r="AU35" s="707"/>
      <c r="AV35" s="707"/>
      <c r="AW35" s="707"/>
      <c r="AX35" s="707"/>
      <c r="AY35" s="707"/>
      <c r="AZ35" s="707"/>
      <c r="BA35" s="707"/>
      <c r="BB35" s="708"/>
      <c r="BC35" s="707"/>
      <c r="BD35" s="707"/>
      <c r="BE35" s="707"/>
      <c r="BF35" s="707"/>
      <c r="BG35" s="707"/>
      <c r="BH35" s="707"/>
      <c r="BI35" s="707"/>
      <c r="BJ35" s="707"/>
      <c r="BK35" s="707"/>
      <c r="BL35" s="707"/>
      <c r="BM35" s="707"/>
      <c r="BN35" s="707"/>
      <c r="BO35" s="707"/>
      <c r="BP35" s="707"/>
      <c r="BQ35" s="707"/>
      <c r="BR35" s="707"/>
      <c r="BS35" s="707"/>
      <c r="BT35" s="707"/>
      <c r="BU35" s="707"/>
      <c r="BV35" s="707"/>
      <c r="BW35" s="707"/>
      <c r="BX35" s="707"/>
      <c r="BY35" s="708"/>
      <c r="BZ35" s="51"/>
      <c r="CA35" s="51"/>
    </row>
    <row r="36" spans="1:79" s="43" customFormat="1" ht="13.5" customHeight="1">
      <c r="A36" s="694" t="s">
        <v>263</v>
      </c>
      <c r="B36" s="695"/>
      <c r="C36" s="700"/>
      <c r="D36" s="701"/>
      <c r="E36" s="701"/>
      <c r="F36" s="701"/>
      <c r="G36" s="701"/>
      <c r="H36" s="701"/>
      <c r="I36" s="701"/>
      <c r="J36" s="701"/>
      <c r="K36" s="701"/>
      <c r="L36" s="701"/>
      <c r="M36" s="701"/>
      <c r="N36" s="701"/>
      <c r="O36" s="701"/>
      <c r="P36" s="701"/>
      <c r="Q36" s="701"/>
      <c r="R36" s="701"/>
      <c r="S36" s="701"/>
      <c r="T36" s="701"/>
      <c r="U36" s="701"/>
      <c r="V36" s="701"/>
      <c r="W36" s="701"/>
      <c r="X36" s="701"/>
      <c r="Y36" s="701"/>
      <c r="Z36" s="701"/>
      <c r="AA36" s="701"/>
      <c r="AB36" s="701"/>
      <c r="AC36" s="701"/>
      <c r="AD36" s="701"/>
      <c r="AE36" s="701"/>
      <c r="AF36" s="701"/>
      <c r="AG36" s="701"/>
      <c r="AH36" s="701"/>
      <c r="AI36" s="701"/>
      <c r="AJ36" s="701"/>
      <c r="AK36" s="701"/>
      <c r="AL36" s="702"/>
      <c r="AM36" s="148"/>
      <c r="AN36" s="694" t="s">
        <v>264</v>
      </c>
      <c r="AO36" s="695"/>
      <c r="AP36" s="700"/>
      <c r="AQ36" s="701"/>
      <c r="AR36" s="701"/>
      <c r="AS36" s="701"/>
      <c r="AT36" s="701"/>
      <c r="AU36" s="701"/>
      <c r="AV36" s="701"/>
      <c r="AW36" s="701"/>
      <c r="AX36" s="701"/>
      <c r="AY36" s="701"/>
      <c r="AZ36" s="701"/>
      <c r="BA36" s="701"/>
      <c r="BB36" s="701"/>
      <c r="BC36" s="701"/>
      <c r="BD36" s="701"/>
      <c r="BE36" s="701"/>
      <c r="BF36" s="701"/>
      <c r="BG36" s="701"/>
      <c r="BH36" s="701"/>
      <c r="BI36" s="701"/>
      <c r="BJ36" s="701"/>
      <c r="BK36" s="701"/>
      <c r="BL36" s="701"/>
      <c r="BM36" s="701"/>
      <c r="BN36" s="701"/>
      <c r="BO36" s="701"/>
      <c r="BP36" s="701"/>
      <c r="BQ36" s="701"/>
      <c r="BR36" s="701"/>
      <c r="BS36" s="701"/>
      <c r="BT36" s="701"/>
      <c r="BU36" s="701"/>
      <c r="BV36" s="701"/>
      <c r="BW36" s="701"/>
      <c r="BX36" s="701"/>
      <c r="BY36" s="702"/>
      <c r="BZ36" s="148"/>
      <c r="CA36" s="148"/>
    </row>
    <row r="37" spans="1:79" s="43" customFormat="1" ht="13.5" customHeight="1">
      <c r="A37" s="696"/>
      <c r="B37" s="697"/>
      <c r="C37" s="703"/>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4"/>
      <c r="AI37" s="704"/>
      <c r="AJ37" s="704"/>
      <c r="AK37" s="704"/>
      <c r="AL37" s="705"/>
      <c r="AM37" s="148"/>
      <c r="AN37" s="696"/>
      <c r="AO37" s="697"/>
      <c r="AP37" s="703"/>
      <c r="AQ37" s="704"/>
      <c r="AR37" s="704"/>
      <c r="AS37" s="704"/>
      <c r="AT37" s="704"/>
      <c r="AU37" s="704"/>
      <c r="AV37" s="704"/>
      <c r="AW37" s="704"/>
      <c r="AX37" s="704"/>
      <c r="AY37" s="704"/>
      <c r="AZ37" s="704"/>
      <c r="BA37" s="704"/>
      <c r="BB37" s="704"/>
      <c r="BC37" s="704"/>
      <c r="BD37" s="704"/>
      <c r="BE37" s="704"/>
      <c r="BF37" s="704"/>
      <c r="BG37" s="704"/>
      <c r="BH37" s="704"/>
      <c r="BI37" s="704"/>
      <c r="BJ37" s="704"/>
      <c r="BK37" s="704"/>
      <c r="BL37" s="704"/>
      <c r="BM37" s="704"/>
      <c r="BN37" s="704"/>
      <c r="BO37" s="704"/>
      <c r="BP37" s="704"/>
      <c r="BQ37" s="704"/>
      <c r="BR37" s="704"/>
      <c r="BS37" s="704"/>
      <c r="BT37" s="704"/>
      <c r="BU37" s="704"/>
      <c r="BV37" s="704"/>
      <c r="BW37" s="704"/>
      <c r="BX37" s="704"/>
      <c r="BY37" s="705"/>
      <c r="BZ37" s="148"/>
      <c r="CA37" s="148"/>
    </row>
    <row r="38" spans="1:79" s="43" customFormat="1" ht="13.5" customHeight="1">
      <c r="A38" s="698"/>
      <c r="B38" s="699"/>
      <c r="C38" s="706"/>
      <c r="D38" s="707"/>
      <c r="E38" s="707"/>
      <c r="F38" s="707"/>
      <c r="G38" s="707"/>
      <c r="H38" s="707"/>
      <c r="I38" s="707"/>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c r="AG38" s="707"/>
      <c r="AH38" s="707"/>
      <c r="AI38" s="707"/>
      <c r="AJ38" s="707"/>
      <c r="AK38" s="707"/>
      <c r="AL38" s="708"/>
      <c r="AM38" s="148"/>
      <c r="AN38" s="698"/>
      <c r="AO38" s="699"/>
      <c r="AP38" s="706"/>
      <c r="AQ38" s="707"/>
      <c r="AR38" s="707"/>
      <c r="AS38" s="707"/>
      <c r="AT38" s="706"/>
      <c r="AU38" s="707"/>
      <c r="AV38" s="707"/>
      <c r="AW38" s="707"/>
      <c r="AX38" s="707"/>
      <c r="AY38" s="707"/>
      <c r="AZ38" s="707"/>
      <c r="BA38" s="707"/>
      <c r="BB38" s="708"/>
      <c r="BC38" s="707"/>
      <c r="BD38" s="707"/>
      <c r="BE38" s="707"/>
      <c r="BF38" s="707"/>
      <c r="BG38" s="707"/>
      <c r="BH38" s="707"/>
      <c r="BI38" s="707"/>
      <c r="BJ38" s="707"/>
      <c r="BK38" s="707"/>
      <c r="BL38" s="707"/>
      <c r="BM38" s="707"/>
      <c r="BN38" s="707"/>
      <c r="BO38" s="707"/>
      <c r="BP38" s="707"/>
      <c r="BQ38" s="707"/>
      <c r="BR38" s="707"/>
      <c r="BS38" s="707"/>
      <c r="BT38" s="707"/>
      <c r="BU38" s="707"/>
      <c r="BV38" s="707"/>
      <c r="BW38" s="707"/>
      <c r="BX38" s="707"/>
      <c r="BY38" s="708"/>
      <c r="BZ38" s="148"/>
      <c r="CA38" s="148"/>
    </row>
    <row r="39" spans="1:79" s="43" customFormat="1" ht="13.5" customHeight="1">
      <c r="A39" s="694" t="s">
        <v>126</v>
      </c>
      <c r="B39" s="695"/>
      <c r="C39" s="833"/>
      <c r="D39" s="833"/>
      <c r="E39" s="833"/>
      <c r="F39" s="833"/>
      <c r="G39" s="833"/>
      <c r="H39" s="833"/>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3"/>
      <c r="AF39" s="833"/>
      <c r="AG39" s="833"/>
      <c r="AH39" s="833"/>
      <c r="AI39" s="833"/>
      <c r="AJ39" s="833"/>
      <c r="AK39" s="833"/>
      <c r="AL39" s="833"/>
      <c r="AM39" s="51"/>
      <c r="AN39" s="694" t="s">
        <v>126</v>
      </c>
      <c r="AO39" s="695"/>
      <c r="AP39" s="833"/>
      <c r="AQ39" s="833"/>
      <c r="AR39" s="833"/>
      <c r="AS39" s="840"/>
      <c r="AT39" s="833"/>
      <c r="AU39" s="833"/>
      <c r="AV39" s="833"/>
      <c r="AW39" s="833"/>
      <c r="AX39" s="833"/>
      <c r="AY39" s="833"/>
      <c r="AZ39" s="833"/>
      <c r="BA39" s="833"/>
      <c r="BB39" s="833"/>
      <c r="BC39" s="841"/>
      <c r="BD39" s="833"/>
      <c r="BE39" s="833"/>
      <c r="BF39" s="833"/>
      <c r="BG39" s="833"/>
      <c r="BH39" s="833"/>
      <c r="BI39" s="833"/>
      <c r="BJ39" s="833"/>
      <c r="BK39" s="833"/>
      <c r="BL39" s="833"/>
      <c r="BM39" s="833"/>
      <c r="BN39" s="833"/>
      <c r="BO39" s="833"/>
      <c r="BP39" s="833"/>
      <c r="BQ39" s="833"/>
      <c r="BR39" s="833"/>
      <c r="BS39" s="833"/>
      <c r="BT39" s="833"/>
      <c r="BU39" s="833"/>
      <c r="BV39" s="833"/>
      <c r="BW39" s="833"/>
      <c r="BX39" s="833"/>
      <c r="BY39" s="833"/>
      <c r="BZ39" s="51"/>
      <c r="CA39" s="51"/>
    </row>
    <row r="40" spans="1:79" s="43" customFormat="1" ht="13.5" customHeight="1">
      <c r="A40" s="696"/>
      <c r="B40" s="697"/>
      <c r="C40" s="833"/>
      <c r="D40" s="833"/>
      <c r="E40" s="833"/>
      <c r="F40" s="833"/>
      <c r="G40" s="833"/>
      <c r="H40" s="833"/>
      <c r="I40" s="833"/>
      <c r="J40" s="833"/>
      <c r="K40" s="833"/>
      <c r="L40" s="833"/>
      <c r="M40" s="833"/>
      <c r="N40" s="833"/>
      <c r="O40" s="833"/>
      <c r="P40" s="833"/>
      <c r="Q40" s="833"/>
      <c r="R40" s="833"/>
      <c r="S40" s="833"/>
      <c r="T40" s="833"/>
      <c r="U40" s="833"/>
      <c r="V40" s="833"/>
      <c r="W40" s="833"/>
      <c r="X40" s="833"/>
      <c r="Y40" s="833"/>
      <c r="Z40" s="833"/>
      <c r="AA40" s="833"/>
      <c r="AB40" s="833"/>
      <c r="AC40" s="833"/>
      <c r="AD40" s="833"/>
      <c r="AE40" s="833"/>
      <c r="AF40" s="833"/>
      <c r="AG40" s="833"/>
      <c r="AH40" s="833"/>
      <c r="AI40" s="833"/>
      <c r="AJ40" s="833"/>
      <c r="AK40" s="833"/>
      <c r="AL40" s="833"/>
      <c r="AM40" s="51"/>
      <c r="AN40" s="696"/>
      <c r="AO40" s="697"/>
      <c r="AP40" s="833"/>
      <c r="AQ40" s="833"/>
      <c r="AR40" s="833"/>
      <c r="AS40" s="833"/>
      <c r="AT40" s="842"/>
      <c r="AU40" s="842"/>
      <c r="AV40" s="842"/>
      <c r="AW40" s="842"/>
      <c r="AX40" s="842"/>
      <c r="AY40" s="842"/>
      <c r="AZ40" s="842"/>
      <c r="BA40" s="842"/>
      <c r="BB40" s="842"/>
      <c r="BC40" s="833"/>
      <c r="BD40" s="833"/>
      <c r="BE40" s="833"/>
      <c r="BF40" s="833"/>
      <c r="BG40" s="833"/>
      <c r="BH40" s="833"/>
      <c r="BI40" s="833"/>
      <c r="BJ40" s="833"/>
      <c r="BK40" s="833"/>
      <c r="BL40" s="833"/>
      <c r="BM40" s="833"/>
      <c r="BN40" s="833"/>
      <c r="BO40" s="833"/>
      <c r="BP40" s="833"/>
      <c r="BQ40" s="833"/>
      <c r="BR40" s="833"/>
      <c r="BS40" s="833"/>
      <c r="BT40" s="833"/>
      <c r="BU40" s="833"/>
      <c r="BV40" s="833"/>
      <c r="BW40" s="833"/>
      <c r="BX40" s="833"/>
      <c r="BY40" s="833"/>
      <c r="BZ40" s="51"/>
      <c r="CA40" s="51"/>
    </row>
    <row r="41" spans="1:79" s="43" customFormat="1" ht="13.5" customHeight="1">
      <c r="A41" s="696"/>
      <c r="B41" s="697"/>
      <c r="C41" s="833"/>
      <c r="D41" s="833"/>
      <c r="E41" s="833"/>
      <c r="F41" s="833"/>
      <c r="G41" s="833"/>
      <c r="H41" s="833"/>
      <c r="I41" s="833"/>
      <c r="J41" s="833"/>
      <c r="K41" s="833"/>
      <c r="L41" s="833"/>
      <c r="M41" s="833"/>
      <c r="N41" s="833"/>
      <c r="O41" s="833"/>
      <c r="P41" s="833"/>
      <c r="Q41" s="833"/>
      <c r="R41" s="833"/>
      <c r="S41" s="833"/>
      <c r="T41" s="833"/>
      <c r="U41" s="833"/>
      <c r="V41" s="833"/>
      <c r="W41" s="833"/>
      <c r="X41" s="833"/>
      <c r="Y41" s="833"/>
      <c r="Z41" s="833"/>
      <c r="AA41" s="833"/>
      <c r="AB41" s="833"/>
      <c r="AC41" s="833"/>
      <c r="AD41" s="833"/>
      <c r="AE41" s="833"/>
      <c r="AF41" s="833"/>
      <c r="AG41" s="833"/>
      <c r="AH41" s="833"/>
      <c r="AI41" s="833"/>
      <c r="AJ41" s="833"/>
      <c r="AK41" s="833"/>
      <c r="AL41" s="833"/>
      <c r="AM41" s="51"/>
      <c r="AN41" s="696"/>
      <c r="AO41" s="697"/>
      <c r="AP41" s="833"/>
      <c r="AQ41" s="833"/>
      <c r="AR41" s="833"/>
      <c r="AS41" s="833"/>
      <c r="AT41" s="833"/>
      <c r="AU41" s="833"/>
      <c r="AV41" s="833"/>
      <c r="AW41" s="833"/>
      <c r="AX41" s="833"/>
      <c r="AY41" s="833"/>
      <c r="AZ41" s="833"/>
      <c r="BA41" s="833"/>
      <c r="BB41" s="833"/>
      <c r="BC41" s="833"/>
      <c r="BD41" s="833"/>
      <c r="BE41" s="833"/>
      <c r="BF41" s="833"/>
      <c r="BG41" s="833"/>
      <c r="BH41" s="833"/>
      <c r="BI41" s="833"/>
      <c r="BJ41" s="833"/>
      <c r="BK41" s="833"/>
      <c r="BL41" s="833"/>
      <c r="BM41" s="833"/>
      <c r="BN41" s="833"/>
      <c r="BO41" s="833"/>
      <c r="BP41" s="833"/>
      <c r="BQ41" s="833"/>
      <c r="BR41" s="833"/>
      <c r="BS41" s="833"/>
      <c r="BT41" s="833"/>
      <c r="BU41" s="833"/>
      <c r="BV41" s="833"/>
      <c r="BW41" s="833"/>
      <c r="BX41" s="833"/>
      <c r="BY41" s="833"/>
      <c r="BZ41" s="51"/>
      <c r="CA41" s="51"/>
    </row>
    <row r="42" spans="1:79" s="43" customFormat="1" ht="13.5" customHeight="1">
      <c r="A42" s="696"/>
      <c r="B42" s="697"/>
      <c r="C42" s="833"/>
      <c r="D42" s="833"/>
      <c r="E42" s="833"/>
      <c r="F42" s="833"/>
      <c r="G42" s="833"/>
      <c r="H42" s="833"/>
      <c r="I42" s="833"/>
      <c r="J42" s="833"/>
      <c r="K42" s="833"/>
      <c r="L42" s="833"/>
      <c r="M42" s="833"/>
      <c r="N42" s="833"/>
      <c r="O42" s="833"/>
      <c r="P42" s="833"/>
      <c r="Q42" s="833"/>
      <c r="R42" s="833"/>
      <c r="S42" s="833"/>
      <c r="T42" s="833"/>
      <c r="U42" s="833"/>
      <c r="V42" s="833"/>
      <c r="W42" s="833"/>
      <c r="X42" s="833"/>
      <c r="Y42" s="833"/>
      <c r="Z42" s="833"/>
      <c r="AA42" s="833"/>
      <c r="AB42" s="833"/>
      <c r="AC42" s="833"/>
      <c r="AD42" s="833"/>
      <c r="AE42" s="833"/>
      <c r="AF42" s="833"/>
      <c r="AG42" s="833"/>
      <c r="AH42" s="833"/>
      <c r="AI42" s="833"/>
      <c r="AJ42" s="833"/>
      <c r="AK42" s="833"/>
      <c r="AL42" s="833"/>
      <c r="AM42" s="51"/>
      <c r="AN42" s="696"/>
      <c r="AO42" s="697"/>
      <c r="AP42" s="833"/>
      <c r="AQ42" s="833"/>
      <c r="AR42" s="833"/>
      <c r="AS42" s="833"/>
      <c r="AT42" s="833"/>
      <c r="AU42" s="833"/>
      <c r="AV42" s="833"/>
      <c r="AW42" s="833"/>
      <c r="AX42" s="833"/>
      <c r="AY42" s="833"/>
      <c r="AZ42" s="833"/>
      <c r="BA42" s="833"/>
      <c r="BB42" s="833"/>
      <c r="BC42" s="833"/>
      <c r="BD42" s="833"/>
      <c r="BE42" s="833"/>
      <c r="BF42" s="833"/>
      <c r="BG42" s="833"/>
      <c r="BH42" s="833"/>
      <c r="BI42" s="833"/>
      <c r="BJ42" s="833"/>
      <c r="BK42" s="833"/>
      <c r="BL42" s="833"/>
      <c r="BM42" s="833"/>
      <c r="BN42" s="833"/>
      <c r="BO42" s="833"/>
      <c r="BP42" s="833"/>
      <c r="BQ42" s="833"/>
      <c r="BR42" s="833"/>
      <c r="BS42" s="833"/>
      <c r="BT42" s="833"/>
      <c r="BU42" s="833"/>
      <c r="BV42" s="833"/>
      <c r="BW42" s="833"/>
      <c r="BX42" s="833"/>
      <c r="BY42" s="833"/>
      <c r="BZ42" s="51"/>
      <c r="CA42" s="51"/>
    </row>
    <row r="43" spans="1:79" s="43" customFormat="1" ht="13.5" customHeight="1">
      <c r="A43" s="698"/>
      <c r="B43" s="699"/>
      <c r="C43" s="833"/>
      <c r="D43" s="833"/>
      <c r="E43" s="833"/>
      <c r="F43" s="833"/>
      <c r="G43" s="833"/>
      <c r="H43" s="833"/>
      <c r="I43" s="833"/>
      <c r="J43" s="833"/>
      <c r="K43" s="833"/>
      <c r="L43" s="833"/>
      <c r="M43" s="833"/>
      <c r="N43" s="833"/>
      <c r="O43" s="833"/>
      <c r="P43" s="833"/>
      <c r="Q43" s="833"/>
      <c r="R43" s="833"/>
      <c r="S43" s="833"/>
      <c r="T43" s="833"/>
      <c r="U43" s="833"/>
      <c r="V43" s="833"/>
      <c r="W43" s="833"/>
      <c r="X43" s="833"/>
      <c r="Y43" s="833"/>
      <c r="Z43" s="833"/>
      <c r="AA43" s="833"/>
      <c r="AB43" s="833"/>
      <c r="AC43" s="833"/>
      <c r="AD43" s="833"/>
      <c r="AE43" s="833"/>
      <c r="AF43" s="833"/>
      <c r="AG43" s="833"/>
      <c r="AH43" s="833"/>
      <c r="AI43" s="833"/>
      <c r="AJ43" s="833"/>
      <c r="AK43" s="833"/>
      <c r="AL43" s="833"/>
      <c r="AM43" s="51"/>
      <c r="AN43" s="698"/>
      <c r="AO43" s="699"/>
      <c r="AP43" s="833"/>
      <c r="AQ43" s="833"/>
      <c r="AR43" s="833"/>
      <c r="AS43" s="833"/>
      <c r="AT43" s="833"/>
      <c r="AU43" s="833"/>
      <c r="AV43" s="833"/>
      <c r="AW43" s="833"/>
      <c r="AX43" s="833"/>
      <c r="AY43" s="833"/>
      <c r="AZ43" s="833"/>
      <c r="BA43" s="833"/>
      <c r="BB43" s="833"/>
      <c r="BC43" s="833"/>
      <c r="BD43" s="833"/>
      <c r="BE43" s="833"/>
      <c r="BF43" s="833"/>
      <c r="BG43" s="833"/>
      <c r="BH43" s="833"/>
      <c r="BI43" s="833"/>
      <c r="BJ43" s="833"/>
      <c r="BK43" s="833"/>
      <c r="BL43" s="833"/>
      <c r="BM43" s="833"/>
      <c r="BN43" s="833"/>
      <c r="BO43" s="833"/>
      <c r="BP43" s="833"/>
      <c r="BQ43" s="833"/>
      <c r="BR43" s="833"/>
      <c r="BS43" s="833"/>
      <c r="BT43" s="833"/>
      <c r="BU43" s="833"/>
      <c r="BV43" s="833"/>
      <c r="BW43" s="833"/>
      <c r="BX43" s="833"/>
      <c r="BY43" s="833"/>
      <c r="BZ43" s="51"/>
      <c r="CA43" s="51"/>
    </row>
    <row r="44" spans="1:79" s="43" customFormat="1" ht="13.5" customHeight="1">
      <c r="A44" s="694" t="s">
        <v>17</v>
      </c>
      <c r="B44" s="695"/>
      <c r="C44" s="700"/>
      <c r="D44" s="701"/>
      <c r="E44" s="701"/>
      <c r="F44" s="701"/>
      <c r="G44" s="701"/>
      <c r="H44" s="701"/>
      <c r="I44" s="701"/>
      <c r="J44" s="701"/>
      <c r="K44" s="701"/>
      <c r="L44" s="701"/>
      <c r="M44" s="701"/>
      <c r="N44" s="701"/>
      <c r="O44" s="701"/>
      <c r="P44" s="701"/>
      <c r="Q44" s="701"/>
      <c r="R44" s="701"/>
      <c r="S44" s="701"/>
      <c r="T44" s="701"/>
      <c r="U44" s="701"/>
      <c r="V44" s="701"/>
      <c r="W44" s="701"/>
      <c r="X44" s="701"/>
      <c r="Y44" s="701"/>
      <c r="Z44" s="701"/>
      <c r="AA44" s="701"/>
      <c r="AB44" s="701"/>
      <c r="AC44" s="701"/>
      <c r="AD44" s="701"/>
      <c r="AE44" s="701"/>
      <c r="AF44" s="701"/>
      <c r="AG44" s="701"/>
      <c r="AH44" s="701"/>
      <c r="AI44" s="701"/>
      <c r="AJ44" s="701"/>
      <c r="AK44" s="701"/>
      <c r="AL44" s="702"/>
      <c r="AM44" s="51"/>
      <c r="AN44" s="694" t="s">
        <v>17</v>
      </c>
      <c r="AO44" s="695"/>
      <c r="AP44" s="700"/>
      <c r="AQ44" s="701"/>
      <c r="AR44" s="701"/>
      <c r="AS44" s="701"/>
      <c r="AT44" s="701"/>
      <c r="AU44" s="701"/>
      <c r="AV44" s="701"/>
      <c r="AW44" s="701"/>
      <c r="AX44" s="701"/>
      <c r="AY44" s="701"/>
      <c r="AZ44" s="701"/>
      <c r="BA44" s="701"/>
      <c r="BB44" s="701"/>
      <c r="BC44" s="701"/>
      <c r="BD44" s="701"/>
      <c r="BE44" s="701"/>
      <c r="BF44" s="701"/>
      <c r="BG44" s="701"/>
      <c r="BH44" s="701"/>
      <c r="BI44" s="701"/>
      <c r="BJ44" s="701"/>
      <c r="BK44" s="701"/>
      <c r="BL44" s="701"/>
      <c r="BM44" s="701"/>
      <c r="BN44" s="701"/>
      <c r="BO44" s="701"/>
      <c r="BP44" s="701"/>
      <c r="BQ44" s="701"/>
      <c r="BR44" s="701"/>
      <c r="BS44" s="701"/>
      <c r="BT44" s="701"/>
      <c r="BU44" s="701"/>
      <c r="BV44" s="701"/>
      <c r="BW44" s="701"/>
      <c r="BX44" s="701"/>
      <c r="BY44" s="702"/>
      <c r="BZ44" s="51"/>
      <c r="CA44" s="51"/>
    </row>
    <row r="45" spans="1:79" s="43" customFormat="1" ht="13.5" customHeight="1">
      <c r="A45" s="696"/>
      <c r="B45" s="697"/>
      <c r="C45" s="703"/>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c r="AD45" s="704"/>
      <c r="AE45" s="704"/>
      <c r="AF45" s="704"/>
      <c r="AG45" s="704"/>
      <c r="AH45" s="704"/>
      <c r="AI45" s="704"/>
      <c r="AJ45" s="704"/>
      <c r="AK45" s="704"/>
      <c r="AL45" s="705"/>
      <c r="AM45" s="51"/>
      <c r="AN45" s="696"/>
      <c r="AO45" s="697"/>
      <c r="AP45" s="703"/>
      <c r="AQ45" s="704"/>
      <c r="AR45" s="704"/>
      <c r="AS45" s="704"/>
      <c r="AT45" s="704"/>
      <c r="AU45" s="704"/>
      <c r="AV45" s="704"/>
      <c r="AW45" s="704"/>
      <c r="AX45" s="704"/>
      <c r="AY45" s="704"/>
      <c r="AZ45" s="704"/>
      <c r="BA45" s="704"/>
      <c r="BB45" s="704"/>
      <c r="BC45" s="704"/>
      <c r="BD45" s="704"/>
      <c r="BE45" s="704"/>
      <c r="BF45" s="704"/>
      <c r="BG45" s="704"/>
      <c r="BH45" s="704"/>
      <c r="BI45" s="704"/>
      <c r="BJ45" s="704"/>
      <c r="BK45" s="704"/>
      <c r="BL45" s="704"/>
      <c r="BM45" s="704"/>
      <c r="BN45" s="704"/>
      <c r="BO45" s="704"/>
      <c r="BP45" s="704"/>
      <c r="BQ45" s="704"/>
      <c r="BR45" s="704"/>
      <c r="BS45" s="704"/>
      <c r="BT45" s="704"/>
      <c r="BU45" s="704"/>
      <c r="BV45" s="704"/>
      <c r="BW45" s="704"/>
      <c r="BX45" s="704"/>
      <c r="BY45" s="705"/>
      <c r="BZ45" s="51"/>
      <c r="CA45" s="51"/>
    </row>
    <row r="46" spans="1:79" s="43" customFormat="1" ht="13.5" customHeight="1">
      <c r="A46" s="696"/>
      <c r="B46" s="697"/>
      <c r="C46" s="703"/>
      <c r="D46" s="704"/>
      <c r="E46" s="704"/>
      <c r="F46" s="704"/>
      <c r="G46" s="704"/>
      <c r="H46" s="704"/>
      <c r="I46" s="704"/>
      <c r="J46" s="704"/>
      <c r="K46" s="704"/>
      <c r="L46" s="704"/>
      <c r="M46" s="704"/>
      <c r="N46" s="704"/>
      <c r="O46" s="704"/>
      <c r="P46" s="704"/>
      <c r="Q46" s="704"/>
      <c r="R46" s="704"/>
      <c r="S46" s="704"/>
      <c r="T46" s="704"/>
      <c r="U46" s="704"/>
      <c r="V46" s="704"/>
      <c r="W46" s="704"/>
      <c r="X46" s="704"/>
      <c r="Y46" s="704"/>
      <c r="Z46" s="704"/>
      <c r="AA46" s="704"/>
      <c r="AB46" s="704"/>
      <c r="AC46" s="704"/>
      <c r="AD46" s="704"/>
      <c r="AE46" s="704"/>
      <c r="AF46" s="704"/>
      <c r="AG46" s="704"/>
      <c r="AH46" s="704"/>
      <c r="AI46" s="704"/>
      <c r="AJ46" s="704"/>
      <c r="AK46" s="704"/>
      <c r="AL46" s="705"/>
      <c r="AM46" s="51"/>
      <c r="AN46" s="696"/>
      <c r="AO46" s="697"/>
      <c r="AP46" s="703"/>
      <c r="AQ46" s="704"/>
      <c r="AR46" s="704"/>
      <c r="AS46" s="704"/>
      <c r="AT46" s="704"/>
      <c r="AU46" s="704"/>
      <c r="AV46" s="704"/>
      <c r="AW46" s="704"/>
      <c r="AX46" s="704"/>
      <c r="AY46" s="704"/>
      <c r="AZ46" s="704"/>
      <c r="BA46" s="704"/>
      <c r="BB46" s="704"/>
      <c r="BC46" s="704"/>
      <c r="BD46" s="704"/>
      <c r="BE46" s="704"/>
      <c r="BF46" s="704"/>
      <c r="BG46" s="704"/>
      <c r="BH46" s="704"/>
      <c r="BI46" s="704"/>
      <c r="BJ46" s="704"/>
      <c r="BK46" s="704"/>
      <c r="BL46" s="704"/>
      <c r="BM46" s="704"/>
      <c r="BN46" s="704"/>
      <c r="BO46" s="704"/>
      <c r="BP46" s="704"/>
      <c r="BQ46" s="704"/>
      <c r="BR46" s="704"/>
      <c r="BS46" s="704"/>
      <c r="BT46" s="704"/>
      <c r="BU46" s="704"/>
      <c r="BV46" s="704"/>
      <c r="BW46" s="704"/>
      <c r="BX46" s="704"/>
      <c r="BY46" s="705"/>
      <c r="BZ46" s="51"/>
      <c r="CA46" s="51"/>
    </row>
    <row r="47" spans="1:79" s="43" customFormat="1" ht="13.5" customHeight="1">
      <c r="A47" s="696"/>
      <c r="B47" s="697"/>
      <c r="C47" s="703"/>
      <c r="D47" s="704"/>
      <c r="E47" s="704"/>
      <c r="F47" s="704"/>
      <c r="G47" s="704"/>
      <c r="H47" s="704"/>
      <c r="I47" s="704"/>
      <c r="J47" s="704"/>
      <c r="K47" s="704"/>
      <c r="L47" s="704"/>
      <c r="M47" s="704"/>
      <c r="N47" s="704"/>
      <c r="O47" s="704"/>
      <c r="P47" s="704"/>
      <c r="Q47" s="704"/>
      <c r="R47" s="704"/>
      <c r="S47" s="704"/>
      <c r="T47" s="704"/>
      <c r="U47" s="704"/>
      <c r="V47" s="704"/>
      <c r="W47" s="704"/>
      <c r="X47" s="704"/>
      <c r="Y47" s="704"/>
      <c r="Z47" s="704"/>
      <c r="AA47" s="704"/>
      <c r="AB47" s="704"/>
      <c r="AC47" s="704"/>
      <c r="AD47" s="704"/>
      <c r="AE47" s="704"/>
      <c r="AF47" s="704"/>
      <c r="AG47" s="704"/>
      <c r="AH47" s="704"/>
      <c r="AI47" s="704"/>
      <c r="AJ47" s="704"/>
      <c r="AK47" s="704"/>
      <c r="AL47" s="705"/>
      <c r="AM47" s="51"/>
      <c r="AN47" s="696"/>
      <c r="AO47" s="697"/>
      <c r="AP47" s="703"/>
      <c r="AQ47" s="704"/>
      <c r="AR47" s="704"/>
      <c r="AS47" s="704"/>
      <c r="AT47" s="704"/>
      <c r="AU47" s="704"/>
      <c r="AV47" s="704"/>
      <c r="AW47" s="704"/>
      <c r="AX47" s="704"/>
      <c r="AY47" s="704"/>
      <c r="AZ47" s="704"/>
      <c r="BA47" s="704"/>
      <c r="BB47" s="704"/>
      <c r="BC47" s="704"/>
      <c r="BD47" s="704"/>
      <c r="BE47" s="704"/>
      <c r="BF47" s="704"/>
      <c r="BG47" s="704"/>
      <c r="BH47" s="704"/>
      <c r="BI47" s="704"/>
      <c r="BJ47" s="704"/>
      <c r="BK47" s="704"/>
      <c r="BL47" s="704"/>
      <c r="BM47" s="704"/>
      <c r="BN47" s="704"/>
      <c r="BO47" s="704"/>
      <c r="BP47" s="704"/>
      <c r="BQ47" s="704"/>
      <c r="BR47" s="704"/>
      <c r="BS47" s="704"/>
      <c r="BT47" s="704"/>
      <c r="BU47" s="704"/>
      <c r="BV47" s="704"/>
      <c r="BW47" s="704"/>
      <c r="BX47" s="704"/>
      <c r="BY47" s="705"/>
      <c r="BZ47" s="51"/>
      <c r="CA47" s="51"/>
    </row>
    <row r="48" spans="1:79" s="43" customFormat="1" ht="13.5" customHeight="1">
      <c r="A48" s="698"/>
      <c r="B48" s="699"/>
      <c r="C48" s="706"/>
      <c r="D48" s="707"/>
      <c r="E48" s="707"/>
      <c r="F48" s="707"/>
      <c r="G48" s="707"/>
      <c r="H48" s="707"/>
      <c r="I48" s="707"/>
      <c r="J48" s="707"/>
      <c r="K48" s="707"/>
      <c r="L48" s="707"/>
      <c r="M48" s="707"/>
      <c r="N48" s="707"/>
      <c r="O48" s="707"/>
      <c r="P48" s="707"/>
      <c r="Q48" s="707"/>
      <c r="R48" s="707"/>
      <c r="S48" s="707"/>
      <c r="T48" s="707"/>
      <c r="U48" s="707"/>
      <c r="V48" s="707"/>
      <c r="W48" s="707"/>
      <c r="X48" s="707"/>
      <c r="Y48" s="707"/>
      <c r="Z48" s="707"/>
      <c r="AA48" s="707"/>
      <c r="AB48" s="707"/>
      <c r="AC48" s="707"/>
      <c r="AD48" s="707"/>
      <c r="AE48" s="707"/>
      <c r="AF48" s="707"/>
      <c r="AG48" s="707"/>
      <c r="AH48" s="707"/>
      <c r="AI48" s="707"/>
      <c r="AJ48" s="707"/>
      <c r="AK48" s="707"/>
      <c r="AL48" s="708"/>
      <c r="AM48" s="51"/>
      <c r="AN48" s="698"/>
      <c r="AO48" s="699"/>
      <c r="AP48" s="706"/>
      <c r="AQ48" s="707"/>
      <c r="AR48" s="707"/>
      <c r="AS48" s="707"/>
      <c r="AT48" s="707"/>
      <c r="AU48" s="707"/>
      <c r="AV48" s="707"/>
      <c r="AW48" s="707"/>
      <c r="AX48" s="707"/>
      <c r="AY48" s="707"/>
      <c r="AZ48" s="707"/>
      <c r="BA48" s="707"/>
      <c r="BB48" s="707"/>
      <c r="BC48" s="707"/>
      <c r="BD48" s="707"/>
      <c r="BE48" s="707"/>
      <c r="BF48" s="707"/>
      <c r="BG48" s="707"/>
      <c r="BH48" s="707"/>
      <c r="BI48" s="707"/>
      <c r="BJ48" s="707"/>
      <c r="BK48" s="707"/>
      <c r="BL48" s="707"/>
      <c r="BM48" s="707"/>
      <c r="BN48" s="707"/>
      <c r="BO48" s="707"/>
      <c r="BP48" s="707"/>
      <c r="BQ48" s="707"/>
      <c r="BR48" s="707"/>
      <c r="BS48" s="707"/>
      <c r="BT48" s="707"/>
      <c r="BU48" s="707"/>
      <c r="BV48" s="707"/>
      <c r="BW48" s="707"/>
      <c r="BX48" s="707"/>
      <c r="BY48" s="708"/>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17" t="s">
        <v>100</v>
      </c>
      <c r="B52" s="818"/>
      <c r="C52" s="818"/>
      <c r="D52" s="818"/>
      <c r="E52" s="818"/>
      <c r="F52" s="818"/>
      <c r="G52" s="818"/>
      <c r="H52" s="818"/>
      <c r="I52" s="818"/>
      <c r="J52" s="818"/>
      <c r="K52" s="818"/>
      <c r="L52" s="818"/>
      <c r="M52" s="818"/>
      <c r="N52" s="818"/>
      <c r="O52" s="818"/>
      <c r="P52" s="818"/>
      <c r="Q52" s="818"/>
      <c r="R52" s="818"/>
      <c r="S52" s="818"/>
      <c r="T52" s="818"/>
      <c r="U52" s="818"/>
      <c r="V52" s="818"/>
      <c r="W52" s="818"/>
      <c r="X52" s="818"/>
      <c r="Y52" s="818"/>
      <c r="Z52" s="818"/>
      <c r="AA52" s="818"/>
      <c r="AB52" s="818"/>
      <c r="AC52" s="818"/>
      <c r="AD52" s="818"/>
      <c r="AE52" s="818"/>
      <c r="AF52" s="818"/>
      <c r="AG52" s="818"/>
      <c r="AH52" s="818"/>
      <c r="AI52" s="818"/>
      <c r="AJ52" s="818"/>
      <c r="AK52" s="818"/>
      <c r="AL52" s="845"/>
      <c r="AN52" s="817" t="s">
        <v>101</v>
      </c>
      <c r="AO52" s="818"/>
      <c r="AP52" s="818"/>
      <c r="AQ52" s="818"/>
      <c r="AR52" s="818"/>
      <c r="AS52" s="818"/>
      <c r="AT52" s="818"/>
      <c r="AU52" s="818"/>
      <c r="AV52" s="818"/>
      <c r="AW52" s="818"/>
      <c r="AX52" s="818"/>
      <c r="AY52" s="818"/>
      <c r="AZ52" s="818"/>
      <c r="BA52" s="818"/>
      <c r="BB52" s="818"/>
      <c r="BC52" s="818"/>
      <c r="BD52" s="818"/>
      <c r="BE52" s="818"/>
      <c r="BF52" s="818"/>
      <c r="BG52" s="818"/>
      <c r="BH52" s="818"/>
      <c r="BI52" s="818"/>
      <c r="BJ52" s="818"/>
      <c r="BK52" s="818"/>
      <c r="BL52" s="818"/>
      <c r="BM52" s="818"/>
      <c r="BN52" s="818"/>
      <c r="BO52" s="818"/>
      <c r="BP52" s="818"/>
      <c r="BQ52" s="818"/>
      <c r="BR52" s="818"/>
      <c r="BS52" s="818"/>
      <c r="BT52" s="818"/>
      <c r="BU52" s="818"/>
      <c r="BV52" s="818"/>
      <c r="BW52" s="818"/>
      <c r="BX52" s="818"/>
      <c r="BY52" s="845"/>
    </row>
    <row r="53" spans="1:79" ht="21.75" customHeight="1">
      <c r="A53" s="817" t="s">
        <v>95</v>
      </c>
      <c r="B53" s="818"/>
      <c r="C53" s="781" t="s">
        <v>27</v>
      </c>
      <c r="D53" s="782"/>
      <c r="E53" s="782"/>
      <c r="F53" s="782"/>
      <c r="G53" s="782"/>
      <c r="H53" s="782"/>
      <c r="I53" s="782"/>
      <c r="J53" s="782"/>
      <c r="K53" s="782"/>
      <c r="L53" s="782"/>
      <c r="M53" s="782"/>
      <c r="N53" s="782"/>
      <c r="O53" s="782"/>
      <c r="P53" s="782"/>
      <c r="Q53" s="782"/>
      <c r="R53" s="782"/>
      <c r="S53" s="782"/>
      <c r="T53" s="782"/>
      <c r="U53" s="782"/>
      <c r="V53" s="782"/>
      <c r="W53" s="782"/>
      <c r="X53" s="782"/>
      <c r="Y53" s="782"/>
      <c r="Z53" s="782"/>
      <c r="AA53" s="782"/>
      <c r="AB53" s="782"/>
      <c r="AC53" s="782"/>
      <c r="AD53" s="782"/>
      <c r="AE53" s="782"/>
      <c r="AF53" s="782"/>
      <c r="AG53" s="782"/>
      <c r="AH53" s="782"/>
      <c r="AI53" s="782"/>
      <c r="AJ53" s="782"/>
      <c r="AK53" s="782"/>
      <c r="AL53" s="783"/>
      <c r="AM53" s="52"/>
      <c r="AN53" s="817" t="s">
        <v>95</v>
      </c>
      <c r="AO53" s="818"/>
      <c r="AP53" s="781" t="s">
        <v>32</v>
      </c>
      <c r="AQ53" s="782"/>
      <c r="AR53" s="782"/>
      <c r="AS53" s="782"/>
      <c r="AT53" s="843"/>
      <c r="AU53" s="843"/>
      <c r="AV53" s="843"/>
      <c r="AW53" s="843"/>
      <c r="AX53" s="843"/>
      <c r="AY53" s="843"/>
      <c r="AZ53" s="843"/>
      <c r="BA53" s="843"/>
      <c r="BB53" s="843"/>
      <c r="BC53" s="843"/>
      <c r="BD53" s="843"/>
      <c r="BE53" s="843"/>
      <c r="BF53" s="843"/>
      <c r="BG53" s="843"/>
      <c r="BH53" s="843"/>
      <c r="BI53" s="843"/>
      <c r="BJ53" s="843"/>
      <c r="BK53" s="843"/>
      <c r="BL53" s="843"/>
      <c r="BM53" s="843"/>
      <c r="BN53" s="843"/>
      <c r="BO53" s="843"/>
      <c r="BP53" s="843"/>
      <c r="BQ53" s="843"/>
      <c r="BR53" s="843"/>
      <c r="BS53" s="843"/>
      <c r="BT53" s="843"/>
      <c r="BU53" s="843"/>
      <c r="BV53" s="843"/>
      <c r="BW53" s="843"/>
      <c r="BX53" s="843"/>
      <c r="BY53" s="844"/>
      <c r="BZ53" s="52"/>
      <c r="CA53" s="52"/>
    </row>
    <row r="54" spans="1:79" ht="13.5" customHeight="1">
      <c r="A54" s="793" t="s">
        <v>10</v>
      </c>
      <c r="B54" s="794"/>
      <c r="C54" s="799"/>
      <c r="D54" s="800"/>
      <c r="E54" s="800"/>
      <c r="F54" s="800"/>
      <c r="G54" s="800"/>
      <c r="H54" s="800"/>
      <c r="I54" s="800"/>
      <c r="J54" s="800"/>
      <c r="K54" s="800"/>
      <c r="L54" s="800"/>
      <c r="M54" s="800"/>
      <c r="N54" s="800"/>
      <c r="O54" s="800"/>
      <c r="P54" s="800"/>
      <c r="Q54" s="800"/>
      <c r="R54" s="800"/>
      <c r="S54" s="800"/>
      <c r="T54" s="800"/>
      <c r="U54" s="800"/>
      <c r="V54" s="800"/>
      <c r="W54" s="800"/>
      <c r="X54" s="800"/>
      <c r="Y54" s="800"/>
      <c r="Z54" s="800"/>
      <c r="AA54" s="800"/>
      <c r="AB54" s="800"/>
      <c r="AC54" s="800"/>
      <c r="AD54" s="800"/>
      <c r="AE54" s="800"/>
      <c r="AF54" s="800"/>
      <c r="AG54" s="800"/>
      <c r="AH54" s="800"/>
      <c r="AI54" s="800"/>
      <c r="AJ54" s="800"/>
      <c r="AK54" s="800"/>
      <c r="AL54" s="801"/>
      <c r="AM54" s="52"/>
      <c r="AN54" s="793" t="s">
        <v>10</v>
      </c>
      <c r="AO54" s="794"/>
      <c r="AP54" s="700"/>
      <c r="AQ54" s="701"/>
      <c r="AR54" s="701"/>
      <c r="AS54" s="701"/>
      <c r="AT54" s="701"/>
      <c r="AU54" s="701"/>
      <c r="AV54" s="701"/>
      <c r="AW54" s="701"/>
      <c r="AX54" s="701"/>
      <c r="AY54" s="701"/>
      <c r="AZ54" s="701"/>
      <c r="BA54" s="701"/>
      <c r="BB54" s="701"/>
      <c r="BC54" s="701"/>
      <c r="BD54" s="701"/>
      <c r="BE54" s="701"/>
      <c r="BF54" s="701"/>
      <c r="BG54" s="701"/>
      <c r="BH54" s="701"/>
      <c r="BI54" s="701"/>
      <c r="BJ54" s="701"/>
      <c r="BK54" s="701"/>
      <c r="BL54" s="701"/>
      <c r="BM54" s="701"/>
      <c r="BN54" s="701"/>
      <c r="BO54" s="701"/>
      <c r="BP54" s="701"/>
      <c r="BQ54" s="701"/>
      <c r="BR54" s="701"/>
      <c r="BS54" s="701"/>
      <c r="BT54" s="701"/>
      <c r="BU54" s="701"/>
      <c r="BV54" s="701"/>
      <c r="BW54" s="701"/>
      <c r="BX54" s="701"/>
      <c r="BY54" s="702"/>
      <c r="BZ54" s="52"/>
      <c r="CA54" s="52"/>
    </row>
    <row r="55" spans="1:79" ht="13.5" customHeight="1">
      <c r="A55" s="795"/>
      <c r="B55" s="796"/>
      <c r="C55" s="802"/>
      <c r="D55" s="803"/>
      <c r="E55" s="803"/>
      <c r="F55" s="803"/>
      <c r="G55" s="803"/>
      <c r="H55" s="803"/>
      <c r="I55" s="803"/>
      <c r="J55" s="803"/>
      <c r="K55" s="803"/>
      <c r="L55" s="803"/>
      <c r="M55" s="803"/>
      <c r="N55" s="803"/>
      <c r="O55" s="803"/>
      <c r="P55" s="803"/>
      <c r="Q55" s="803"/>
      <c r="R55" s="803"/>
      <c r="S55" s="803"/>
      <c r="T55" s="803"/>
      <c r="U55" s="803"/>
      <c r="V55" s="803"/>
      <c r="W55" s="803"/>
      <c r="X55" s="803"/>
      <c r="Y55" s="803"/>
      <c r="Z55" s="803"/>
      <c r="AA55" s="803"/>
      <c r="AB55" s="803"/>
      <c r="AC55" s="803"/>
      <c r="AD55" s="803"/>
      <c r="AE55" s="803"/>
      <c r="AF55" s="803"/>
      <c r="AG55" s="803"/>
      <c r="AH55" s="803"/>
      <c r="AI55" s="803"/>
      <c r="AJ55" s="803"/>
      <c r="AK55" s="803"/>
      <c r="AL55" s="804"/>
      <c r="AM55" s="52"/>
      <c r="AN55" s="795"/>
      <c r="AO55" s="796"/>
      <c r="AP55" s="703"/>
      <c r="AQ55" s="704"/>
      <c r="AR55" s="704"/>
      <c r="AS55" s="704"/>
      <c r="AT55" s="704"/>
      <c r="AU55" s="704"/>
      <c r="AV55" s="704"/>
      <c r="AW55" s="704"/>
      <c r="AX55" s="704"/>
      <c r="AY55" s="704"/>
      <c r="AZ55" s="704"/>
      <c r="BA55" s="704"/>
      <c r="BB55" s="704"/>
      <c r="BC55" s="704"/>
      <c r="BD55" s="704"/>
      <c r="BE55" s="704"/>
      <c r="BF55" s="704"/>
      <c r="BG55" s="704"/>
      <c r="BH55" s="704"/>
      <c r="BI55" s="704"/>
      <c r="BJ55" s="704"/>
      <c r="BK55" s="704"/>
      <c r="BL55" s="704"/>
      <c r="BM55" s="704"/>
      <c r="BN55" s="704"/>
      <c r="BO55" s="704"/>
      <c r="BP55" s="704"/>
      <c r="BQ55" s="704"/>
      <c r="BR55" s="704"/>
      <c r="BS55" s="704"/>
      <c r="BT55" s="704"/>
      <c r="BU55" s="704"/>
      <c r="BV55" s="704"/>
      <c r="BW55" s="704"/>
      <c r="BX55" s="704"/>
      <c r="BY55" s="705"/>
      <c r="BZ55" s="52"/>
      <c r="CA55" s="52"/>
    </row>
    <row r="56" spans="1:79" ht="13.5" customHeight="1">
      <c r="A56" s="795"/>
      <c r="B56" s="796"/>
      <c r="C56" s="802"/>
      <c r="D56" s="803"/>
      <c r="E56" s="803"/>
      <c r="F56" s="803"/>
      <c r="G56" s="803"/>
      <c r="H56" s="803"/>
      <c r="I56" s="803"/>
      <c r="J56" s="803"/>
      <c r="K56" s="803"/>
      <c r="L56" s="803"/>
      <c r="M56" s="803"/>
      <c r="N56" s="803"/>
      <c r="O56" s="803"/>
      <c r="P56" s="803"/>
      <c r="Q56" s="803"/>
      <c r="R56" s="803"/>
      <c r="S56" s="803"/>
      <c r="T56" s="803"/>
      <c r="U56" s="803"/>
      <c r="V56" s="803"/>
      <c r="W56" s="803"/>
      <c r="X56" s="803"/>
      <c r="Y56" s="803"/>
      <c r="Z56" s="803"/>
      <c r="AA56" s="803"/>
      <c r="AB56" s="803"/>
      <c r="AC56" s="803"/>
      <c r="AD56" s="803"/>
      <c r="AE56" s="803"/>
      <c r="AF56" s="803"/>
      <c r="AG56" s="803"/>
      <c r="AH56" s="803"/>
      <c r="AI56" s="803"/>
      <c r="AJ56" s="803"/>
      <c r="AK56" s="803"/>
      <c r="AL56" s="804"/>
      <c r="AM56" s="52"/>
      <c r="AN56" s="795"/>
      <c r="AO56" s="796"/>
      <c r="AP56" s="703"/>
      <c r="AQ56" s="704"/>
      <c r="AR56" s="704"/>
      <c r="AS56" s="704"/>
      <c r="AT56" s="704"/>
      <c r="AU56" s="704"/>
      <c r="AV56" s="704"/>
      <c r="AW56" s="704"/>
      <c r="AX56" s="704"/>
      <c r="AY56" s="704"/>
      <c r="AZ56" s="704"/>
      <c r="BA56" s="704"/>
      <c r="BB56" s="704"/>
      <c r="BC56" s="704"/>
      <c r="BD56" s="704"/>
      <c r="BE56" s="704"/>
      <c r="BF56" s="704"/>
      <c r="BG56" s="704"/>
      <c r="BH56" s="704"/>
      <c r="BI56" s="704"/>
      <c r="BJ56" s="704"/>
      <c r="BK56" s="704"/>
      <c r="BL56" s="704"/>
      <c r="BM56" s="704"/>
      <c r="BN56" s="704"/>
      <c r="BO56" s="704"/>
      <c r="BP56" s="704"/>
      <c r="BQ56" s="704"/>
      <c r="BR56" s="704"/>
      <c r="BS56" s="704"/>
      <c r="BT56" s="704"/>
      <c r="BU56" s="704"/>
      <c r="BV56" s="704"/>
      <c r="BW56" s="704"/>
      <c r="BX56" s="704"/>
      <c r="BY56" s="705"/>
      <c r="BZ56" s="52"/>
      <c r="CA56" s="52"/>
    </row>
    <row r="57" spans="1:79" ht="13.5" customHeight="1">
      <c r="A57" s="795"/>
      <c r="B57" s="796"/>
      <c r="C57" s="802"/>
      <c r="D57" s="803"/>
      <c r="E57" s="803"/>
      <c r="F57" s="803"/>
      <c r="G57" s="803"/>
      <c r="H57" s="803"/>
      <c r="I57" s="803"/>
      <c r="J57" s="803"/>
      <c r="K57" s="803"/>
      <c r="L57" s="803"/>
      <c r="M57" s="803"/>
      <c r="N57" s="803"/>
      <c r="O57" s="803"/>
      <c r="P57" s="803"/>
      <c r="Q57" s="803"/>
      <c r="R57" s="803"/>
      <c r="S57" s="803"/>
      <c r="T57" s="803"/>
      <c r="U57" s="803"/>
      <c r="V57" s="803"/>
      <c r="W57" s="803"/>
      <c r="X57" s="803"/>
      <c r="Y57" s="803"/>
      <c r="Z57" s="803"/>
      <c r="AA57" s="803"/>
      <c r="AB57" s="803"/>
      <c r="AC57" s="803"/>
      <c r="AD57" s="803"/>
      <c r="AE57" s="803"/>
      <c r="AF57" s="803"/>
      <c r="AG57" s="803"/>
      <c r="AH57" s="803"/>
      <c r="AI57" s="803"/>
      <c r="AJ57" s="803"/>
      <c r="AK57" s="803"/>
      <c r="AL57" s="804"/>
      <c r="AM57" s="52"/>
      <c r="AN57" s="795"/>
      <c r="AO57" s="796"/>
      <c r="AP57" s="703"/>
      <c r="AQ57" s="704"/>
      <c r="AR57" s="704"/>
      <c r="AS57" s="704"/>
      <c r="AT57" s="704"/>
      <c r="AU57" s="704"/>
      <c r="AV57" s="704"/>
      <c r="AW57" s="704"/>
      <c r="AX57" s="704"/>
      <c r="AY57" s="704"/>
      <c r="AZ57" s="704"/>
      <c r="BA57" s="704"/>
      <c r="BB57" s="704"/>
      <c r="BC57" s="704"/>
      <c r="BD57" s="704"/>
      <c r="BE57" s="704"/>
      <c r="BF57" s="704"/>
      <c r="BG57" s="704"/>
      <c r="BH57" s="704"/>
      <c r="BI57" s="704"/>
      <c r="BJ57" s="704"/>
      <c r="BK57" s="704"/>
      <c r="BL57" s="704"/>
      <c r="BM57" s="704"/>
      <c r="BN57" s="704"/>
      <c r="BO57" s="704"/>
      <c r="BP57" s="704"/>
      <c r="BQ57" s="704"/>
      <c r="BR57" s="704"/>
      <c r="BS57" s="704"/>
      <c r="BT57" s="704"/>
      <c r="BU57" s="704"/>
      <c r="BV57" s="704"/>
      <c r="BW57" s="704"/>
      <c r="BX57" s="704"/>
      <c r="BY57" s="705"/>
      <c r="BZ57" s="52"/>
      <c r="CA57" s="52"/>
    </row>
    <row r="58" spans="1:79" ht="13.5" customHeight="1">
      <c r="A58" s="795"/>
      <c r="B58" s="796"/>
      <c r="C58" s="802"/>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803"/>
      <c r="AB58" s="803"/>
      <c r="AC58" s="803"/>
      <c r="AD58" s="803"/>
      <c r="AE58" s="803"/>
      <c r="AF58" s="803"/>
      <c r="AG58" s="803"/>
      <c r="AH58" s="803"/>
      <c r="AI58" s="803"/>
      <c r="AJ58" s="803"/>
      <c r="AK58" s="803"/>
      <c r="AL58" s="804"/>
      <c r="AM58" s="52"/>
      <c r="AN58" s="795"/>
      <c r="AO58" s="796"/>
      <c r="AP58" s="703"/>
      <c r="AQ58" s="704"/>
      <c r="AR58" s="704"/>
      <c r="AS58" s="704"/>
      <c r="AT58" s="704"/>
      <c r="AU58" s="704"/>
      <c r="AV58" s="704"/>
      <c r="AW58" s="704"/>
      <c r="AX58" s="704"/>
      <c r="AY58" s="704"/>
      <c r="AZ58" s="704"/>
      <c r="BA58" s="704"/>
      <c r="BB58" s="704"/>
      <c r="BC58" s="704"/>
      <c r="BD58" s="704"/>
      <c r="BE58" s="704"/>
      <c r="BF58" s="704"/>
      <c r="BG58" s="704"/>
      <c r="BH58" s="704"/>
      <c r="BI58" s="704"/>
      <c r="BJ58" s="704"/>
      <c r="BK58" s="704"/>
      <c r="BL58" s="704"/>
      <c r="BM58" s="704"/>
      <c r="BN58" s="704"/>
      <c r="BO58" s="704"/>
      <c r="BP58" s="704"/>
      <c r="BQ58" s="704"/>
      <c r="BR58" s="704"/>
      <c r="BS58" s="704"/>
      <c r="BT58" s="704"/>
      <c r="BU58" s="704"/>
      <c r="BV58" s="704"/>
      <c r="BW58" s="704"/>
      <c r="BX58" s="704"/>
      <c r="BY58" s="705"/>
      <c r="BZ58" s="52"/>
      <c r="CA58" s="52"/>
    </row>
    <row r="59" spans="1:79" ht="13.5" customHeight="1">
      <c r="A59" s="795"/>
      <c r="B59" s="796"/>
      <c r="C59" s="802"/>
      <c r="D59" s="803"/>
      <c r="E59" s="803"/>
      <c r="F59" s="803"/>
      <c r="G59" s="803"/>
      <c r="H59" s="803"/>
      <c r="I59" s="803"/>
      <c r="J59" s="803"/>
      <c r="K59" s="803"/>
      <c r="L59" s="803"/>
      <c r="M59" s="803"/>
      <c r="N59" s="803"/>
      <c r="O59" s="803"/>
      <c r="P59" s="803"/>
      <c r="Q59" s="803"/>
      <c r="R59" s="803"/>
      <c r="S59" s="803"/>
      <c r="T59" s="803"/>
      <c r="U59" s="803"/>
      <c r="V59" s="803"/>
      <c r="W59" s="803"/>
      <c r="X59" s="803"/>
      <c r="Y59" s="803"/>
      <c r="Z59" s="803"/>
      <c r="AA59" s="803"/>
      <c r="AB59" s="803"/>
      <c r="AC59" s="803"/>
      <c r="AD59" s="803"/>
      <c r="AE59" s="803"/>
      <c r="AF59" s="803"/>
      <c r="AG59" s="803"/>
      <c r="AH59" s="803"/>
      <c r="AI59" s="803"/>
      <c r="AJ59" s="803"/>
      <c r="AK59" s="803"/>
      <c r="AL59" s="804"/>
      <c r="AM59" s="52"/>
      <c r="AN59" s="795"/>
      <c r="AO59" s="796"/>
      <c r="AP59" s="703"/>
      <c r="AQ59" s="704"/>
      <c r="AR59" s="704"/>
      <c r="AS59" s="704"/>
      <c r="AT59" s="704"/>
      <c r="AU59" s="704"/>
      <c r="AV59" s="704"/>
      <c r="AW59" s="704"/>
      <c r="AX59" s="704"/>
      <c r="AY59" s="704"/>
      <c r="AZ59" s="704"/>
      <c r="BA59" s="704"/>
      <c r="BB59" s="704"/>
      <c r="BC59" s="704"/>
      <c r="BD59" s="704"/>
      <c r="BE59" s="704"/>
      <c r="BF59" s="704"/>
      <c r="BG59" s="704"/>
      <c r="BH59" s="704"/>
      <c r="BI59" s="704"/>
      <c r="BJ59" s="704"/>
      <c r="BK59" s="704"/>
      <c r="BL59" s="704"/>
      <c r="BM59" s="704"/>
      <c r="BN59" s="704"/>
      <c r="BO59" s="704"/>
      <c r="BP59" s="704"/>
      <c r="BQ59" s="704"/>
      <c r="BR59" s="704"/>
      <c r="BS59" s="704"/>
      <c r="BT59" s="704"/>
      <c r="BU59" s="704"/>
      <c r="BV59" s="704"/>
      <c r="BW59" s="704"/>
      <c r="BX59" s="704"/>
      <c r="BY59" s="705"/>
      <c r="BZ59" s="52"/>
      <c r="CA59" s="52"/>
    </row>
    <row r="60" spans="1:79" ht="13.5" customHeight="1">
      <c r="A60" s="795"/>
      <c r="B60" s="796"/>
      <c r="C60" s="802"/>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03"/>
      <c r="AB60" s="803"/>
      <c r="AC60" s="803"/>
      <c r="AD60" s="803"/>
      <c r="AE60" s="803"/>
      <c r="AF60" s="803"/>
      <c r="AG60" s="803"/>
      <c r="AH60" s="803"/>
      <c r="AI60" s="803"/>
      <c r="AJ60" s="803"/>
      <c r="AK60" s="803"/>
      <c r="AL60" s="804"/>
      <c r="AM60" s="52"/>
      <c r="AN60" s="795"/>
      <c r="AO60" s="796"/>
      <c r="AP60" s="703"/>
      <c r="AQ60" s="704"/>
      <c r="AR60" s="704"/>
      <c r="AS60" s="704"/>
      <c r="AT60" s="704"/>
      <c r="AU60" s="704"/>
      <c r="AV60" s="704"/>
      <c r="AW60" s="704"/>
      <c r="AX60" s="704"/>
      <c r="AY60" s="704"/>
      <c r="AZ60" s="704"/>
      <c r="BA60" s="704"/>
      <c r="BB60" s="704"/>
      <c r="BC60" s="704"/>
      <c r="BD60" s="704"/>
      <c r="BE60" s="704"/>
      <c r="BF60" s="704"/>
      <c r="BG60" s="704"/>
      <c r="BH60" s="704"/>
      <c r="BI60" s="704"/>
      <c r="BJ60" s="704"/>
      <c r="BK60" s="704"/>
      <c r="BL60" s="704"/>
      <c r="BM60" s="704"/>
      <c r="BN60" s="704"/>
      <c r="BO60" s="704"/>
      <c r="BP60" s="704"/>
      <c r="BQ60" s="704"/>
      <c r="BR60" s="704"/>
      <c r="BS60" s="704"/>
      <c r="BT60" s="704"/>
      <c r="BU60" s="704"/>
      <c r="BV60" s="704"/>
      <c r="BW60" s="704"/>
      <c r="BX60" s="704"/>
      <c r="BY60" s="705"/>
      <c r="BZ60" s="52"/>
      <c r="CA60" s="52"/>
    </row>
    <row r="61" spans="1:79" ht="13.5" customHeight="1">
      <c r="A61" s="795"/>
      <c r="B61" s="796"/>
      <c r="C61" s="805"/>
      <c r="D61" s="806"/>
      <c r="E61" s="806"/>
      <c r="F61" s="806"/>
      <c r="G61" s="806"/>
      <c r="H61" s="806"/>
      <c r="I61" s="806"/>
      <c r="J61" s="806"/>
      <c r="K61" s="806"/>
      <c r="L61" s="806"/>
      <c r="M61" s="806"/>
      <c r="N61" s="806"/>
      <c r="O61" s="806"/>
      <c r="P61" s="806"/>
      <c r="Q61" s="806"/>
      <c r="R61" s="806"/>
      <c r="S61" s="806"/>
      <c r="T61" s="806"/>
      <c r="U61" s="806"/>
      <c r="V61" s="806"/>
      <c r="W61" s="806"/>
      <c r="X61" s="806"/>
      <c r="Y61" s="806"/>
      <c r="Z61" s="806"/>
      <c r="AA61" s="806"/>
      <c r="AB61" s="806"/>
      <c r="AC61" s="806"/>
      <c r="AD61" s="806"/>
      <c r="AE61" s="806"/>
      <c r="AF61" s="806"/>
      <c r="AG61" s="806"/>
      <c r="AH61" s="806"/>
      <c r="AI61" s="806"/>
      <c r="AJ61" s="806"/>
      <c r="AK61" s="806"/>
      <c r="AL61" s="807"/>
      <c r="AM61" s="52"/>
      <c r="AN61" s="795"/>
      <c r="AO61" s="796"/>
      <c r="AP61" s="703"/>
      <c r="AQ61" s="704"/>
      <c r="AR61" s="704"/>
      <c r="AS61" s="704"/>
      <c r="AT61" s="704"/>
      <c r="AU61" s="704"/>
      <c r="AV61" s="704"/>
      <c r="AW61" s="704"/>
      <c r="AX61" s="704"/>
      <c r="AY61" s="704"/>
      <c r="AZ61" s="704"/>
      <c r="BA61" s="704"/>
      <c r="BB61" s="704"/>
      <c r="BC61" s="704"/>
      <c r="BD61" s="704"/>
      <c r="BE61" s="704"/>
      <c r="BF61" s="704"/>
      <c r="BG61" s="704"/>
      <c r="BH61" s="704"/>
      <c r="BI61" s="704"/>
      <c r="BJ61" s="704"/>
      <c r="BK61" s="704"/>
      <c r="BL61" s="704"/>
      <c r="BM61" s="704"/>
      <c r="BN61" s="704"/>
      <c r="BO61" s="704"/>
      <c r="BP61" s="704"/>
      <c r="BQ61" s="704"/>
      <c r="BR61" s="704"/>
      <c r="BS61" s="704"/>
      <c r="BT61" s="704"/>
      <c r="BU61" s="704"/>
      <c r="BV61" s="704"/>
      <c r="BW61" s="704"/>
      <c r="BX61" s="704"/>
      <c r="BY61" s="705"/>
      <c r="BZ61" s="52"/>
      <c r="CA61" s="52"/>
    </row>
    <row r="62" spans="1:79" s="43" customFormat="1" ht="13.5" customHeight="1">
      <c r="A62" s="795"/>
      <c r="B62" s="796"/>
      <c r="C62" s="834" t="s">
        <v>11</v>
      </c>
      <c r="D62" s="835"/>
      <c r="E62" s="835"/>
      <c r="F62" s="836"/>
      <c r="G62" s="837"/>
      <c r="H62" s="838"/>
      <c r="I62" s="838"/>
      <c r="J62" s="838"/>
      <c r="K62" s="838"/>
      <c r="L62" s="838"/>
      <c r="M62" s="838"/>
      <c r="N62" s="838"/>
      <c r="O62" s="838"/>
      <c r="P62" s="838"/>
      <c r="Q62" s="838"/>
      <c r="R62" s="838"/>
      <c r="S62" s="838"/>
      <c r="T62" s="838"/>
      <c r="U62" s="838"/>
      <c r="V62" s="838"/>
      <c r="W62" s="838"/>
      <c r="X62" s="838"/>
      <c r="Y62" s="838"/>
      <c r="Z62" s="838"/>
      <c r="AA62" s="838"/>
      <c r="AB62" s="838"/>
      <c r="AC62" s="838"/>
      <c r="AD62" s="838"/>
      <c r="AE62" s="838"/>
      <c r="AF62" s="838"/>
      <c r="AG62" s="838"/>
      <c r="AH62" s="838"/>
      <c r="AI62" s="838"/>
      <c r="AJ62" s="838"/>
      <c r="AK62" s="838"/>
      <c r="AL62" s="839"/>
      <c r="AM62" s="58"/>
      <c r="AN62" s="797"/>
      <c r="AO62" s="798"/>
      <c r="AP62" s="706"/>
      <c r="AQ62" s="707"/>
      <c r="AR62" s="707"/>
      <c r="AS62" s="707"/>
      <c r="AT62" s="707"/>
      <c r="AU62" s="707"/>
      <c r="AV62" s="707"/>
      <c r="AW62" s="707"/>
      <c r="AX62" s="707"/>
      <c r="AY62" s="707"/>
      <c r="AZ62" s="707"/>
      <c r="BA62" s="707"/>
      <c r="BB62" s="707"/>
      <c r="BC62" s="707"/>
      <c r="BD62" s="707"/>
      <c r="BE62" s="707"/>
      <c r="BF62" s="707"/>
      <c r="BG62" s="707"/>
      <c r="BH62" s="707"/>
      <c r="BI62" s="707"/>
      <c r="BJ62" s="707"/>
      <c r="BK62" s="707"/>
      <c r="BL62" s="707"/>
      <c r="BM62" s="707"/>
      <c r="BN62" s="707"/>
      <c r="BO62" s="707"/>
      <c r="BP62" s="707"/>
      <c r="BQ62" s="707"/>
      <c r="BR62" s="707"/>
      <c r="BS62" s="707"/>
      <c r="BT62" s="707"/>
      <c r="BU62" s="707"/>
      <c r="BV62" s="707"/>
      <c r="BW62" s="707"/>
      <c r="BX62" s="707"/>
      <c r="BY62" s="708"/>
      <c r="BZ62" s="58"/>
      <c r="CA62" s="58"/>
    </row>
    <row r="63" spans="1:79" s="43" customFormat="1" ht="13.5" customHeight="1">
      <c r="A63" s="795"/>
      <c r="B63" s="796"/>
      <c r="C63" s="819" t="s">
        <v>12</v>
      </c>
      <c r="D63" s="820"/>
      <c r="E63" s="820"/>
      <c r="F63" s="821"/>
      <c r="G63" s="822"/>
      <c r="H63" s="823"/>
      <c r="I63" s="823"/>
      <c r="J63" s="823"/>
      <c r="K63" s="823"/>
      <c r="L63" s="823"/>
      <c r="M63" s="823"/>
      <c r="N63" s="823"/>
      <c r="O63" s="823"/>
      <c r="P63" s="823"/>
      <c r="Q63" s="823"/>
      <c r="R63" s="823"/>
      <c r="S63" s="823"/>
      <c r="T63" s="823"/>
      <c r="U63" s="823"/>
      <c r="V63" s="823"/>
      <c r="W63" s="823"/>
      <c r="X63" s="823"/>
      <c r="Y63" s="823"/>
      <c r="Z63" s="823"/>
      <c r="AA63" s="823"/>
      <c r="AB63" s="823"/>
      <c r="AC63" s="823"/>
      <c r="AD63" s="823"/>
      <c r="AE63" s="823"/>
      <c r="AF63" s="823"/>
      <c r="AG63" s="823"/>
      <c r="AH63" s="823"/>
      <c r="AI63" s="823"/>
      <c r="AJ63" s="823"/>
      <c r="AK63" s="823"/>
      <c r="AL63" s="824"/>
      <c r="AM63" s="58"/>
      <c r="AN63" s="694" t="s">
        <v>92</v>
      </c>
      <c r="AO63" s="695"/>
      <c r="AP63" s="833"/>
      <c r="AQ63" s="833"/>
      <c r="AR63" s="833"/>
      <c r="AS63" s="833"/>
      <c r="AT63" s="833"/>
      <c r="AU63" s="833"/>
      <c r="AV63" s="833"/>
      <c r="AW63" s="833"/>
      <c r="AX63" s="833"/>
      <c r="AY63" s="833"/>
      <c r="AZ63" s="833"/>
      <c r="BA63" s="833"/>
      <c r="BB63" s="833"/>
      <c r="BC63" s="833"/>
      <c r="BD63" s="833"/>
      <c r="BE63" s="833"/>
      <c r="BF63" s="833"/>
      <c r="BG63" s="833"/>
      <c r="BH63" s="833"/>
      <c r="BI63" s="833"/>
      <c r="BJ63" s="833"/>
      <c r="BK63" s="833"/>
      <c r="BL63" s="833"/>
      <c r="BM63" s="833"/>
      <c r="BN63" s="833"/>
      <c r="BO63" s="833"/>
      <c r="BP63" s="833"/>
      <c r="BQ63" s="833"/>
      <c r="BR63" s="833"/>
      <c r="BS63" s="833"/>
      <c r="BT63" s="833"/>
      <c r="BU63" s="833"/>
      <c r="BV63" s="833"/>
      <c r="BW63" s="833"/>
      <c r="BX63" s="833"/>
      <c r="BY63" s="833"/>
      <c r="BZ63" s="58"/>
      <c r="CA63" s="58"/>
    </row>
    <row r="64" spans="1:79" s="43" customFormat="1" ht="13.5" customHeight="1">
      <c r="A64" s="795"/>
      <c r="B64" s="796"/>
      <c r="C64" s="819" t="s">
        <v>13</v>
      </c>
      <c r="D64" s="820"/>
      <c r="E64" s="820"/>
      <c r="F64" s="821"/>
      <c r="G64" s="822"/>
      <c r="H64" s="823"/>
      <c r="I64" s="823"/>
      <c r="J64" s="823"/>
      <c r="K64" s="823"/>
      <c r="L64" s="823"/>
      <c r="M64" s="823"/>
      <c r="N64" s="823"/>
      <c r="O64" s="823"/>
      <c r="P64" s="823"/>
      <c r="Q64" s="823"/>
      <c r="R64" s="823"/>
      <c r="S64" s="823"/>
      <c r="T64" s="823"/>
      <c r="U64" s="823"/>
      <c r="V64" s="823"/>
      <c r="W64" s="823"/>
      <c r="X64" s="823"/>
      <c r="Y64" s="823"/>
      <c r="Z64" s="823"/>
      <c r="AA64" s="823"/>
      <c r="AB64" s="823"/>
      <c r="AC64" s="823"/>
      <c r="AD64" s="823"/>
      <c r="AE64" s="823"/>
      <c r="AF64" s="823"/>
      <c r="AG64" s="823"/>
      <c r="AH64" s="823"/>
      <c r="AI64" s="823"/>
      <c r="AJ64" s="823"/>
      <c r="AK64" s="823"/>
      <c r="AL64" s="824"/>
      <c r="AM64" s="58"/>
      <c r="AN64" s="696"/>
      <c r="AO64" s="697"/>
      <c r="AP64" s="833"/>
      <c r="AQ64" s="833"/>
      <c r="AR64" s="833"/>
      <c r="AS64" s="833"/>
      <c r="AT64" s="833"/>
      <c r="AU64" s="833"/>
      <c r="AV64" s="833"/>
      <c r="AW64" s="833"/>
      <c r="AX64" s="833"/>
      <c r="AY64" s="833"/>
      <c r="AZ64" s="833"/>
      <c r="BA64" s="833"/>
      <c r="BB64" s="833"/>
      <c r="BC64" s="833"/>
      <c r="BD64" s="833"/>
      <c r="BE64" s="833"/>
      <c r="BF64" s="833"/>
      <c r="BG64" s="833"/>
      <c r="BH64" s="833"/>
      <c r="BI64" s="833"/>
      <c r="BJ64" s="833"/>
      <c r="BK64" s="833"/>
      <c r="BL64" s="833"/>
      <c r="BM64" s="833"/>
      <c r="BN64" s="833"/>
      <c r="BO64" s="833"/>
      <c r="BP64" s="833"/>
      <c r="BQ64" s="833"/>
      <c r="BR64" s="833"/>
      <c r="BS64" s="833"/>
      <c r="BT64" s="833"/>
      <c r="BU64" s="833"/>
      <c r="BV64" s="833"/>
      <c r="BW64" s="833"/>
      <c r="BX64" s="833"/>
      <c r="BY64" s="833"/>
      <c r="BZ64" s="58"/>
      <c r="CA64" s="58"/>
    </row>
    <row r="65" spans="1:79" s="43" customFormat="1" ht="13.5" customHeight="1">
      <c r="A65" s="795"/>
      <c r="B65" s="796"/>
      <c r="C65" s="819" t="s">
        <v>14</v>
      </c>
      <c r="D65" s="820"/>
      <c r="E65" s="820"/>
      <c r="F65" s="821"/>
      <c r="G65" s="822"/>
      <c r="H65" s="823"/>
      <c r="I65" s="823"/>
      <c r="J65" s="823"/>
      <c r="K65" s="823"/>
      <c r="L65" s="823"/>
      <c r="M65" s="823"/>
      <c r="N65" s="823"/>
      <c r="O65" s="823"/>
      <c r="P65" s="823"/>
      <c r="Q65" s="823"/>
      <c r="R65" s="823"/>
      <c r="S65" s="823"/>
      <c r="T65" s="823"/>
      <c r="U65" s="823"/>
      <c r="V65" s="823"/>
      <c r="W65" s="823"/>
      <c r="X65" s="823"/>
      <c r="Y65" s="823"/>
      <c r="Z65" s="823"/>
      <c r="AA65" s="823"/>
      <c r="AB65" s="823"/>
      <c r="AC65" s="823"/>
      <c r="AD65" s="823"/>
      <c r="AE65" s="823"/>
      <c r="AF65" s="823"/>
      <c r="AG65" s="823"/>
      <c r="AH65" s="823"/>
      <c r="AI65" s="823"/>
      <c r="AJ65" s="823"/>
      <c r="AK65" s="823"/>
      <c r="AL65" s="824"/>
      <c r="AM65" s="58"/>
      <c r="AN65" s="696"/>
      <c r="AO65" s="697"/>
      <c r="AP65" s="833"/>
      <c r="AQ65" s="833"/>
      <c r="AR65" s="833"/>
      <c r="AS65" s="833"/>
      <c r="AT65" s="833"/>
      <c r="AU65" s="833"/>
      <c r="AV65" s="833"/>
      <c r="AW65" s="833"/>
      <c r="AX65" s="833"/>
      <c r="AY65" s="833"/>
      <c r="AZ65" s="833"/>
      <c r="BA65" s="833"/>
      <c r="BB65" s="833"/>
      <c r="BC65" s="833"/>
      <c r="BD65" s="833"/>
      <c r="BE65" s="833"/>
      <c r="BF65" s="833"/>
      <c r="BG65" s="833"/>
      <c r="BH65" s="833"/>
      <c r="BI65" s="833"/>
      <c r="BJ65" s="833"/>
      <c r="BK65" s="833"/>
      <c r="BL65" s="833"/>
      <c r="BM65" s="833"/>
      <c r="BN65" s="833"/>
      <c r="BO65" s="833"/>
      <c r="BP65" s="833"/>
      <c r="BQ65" s="833"/>
      <c r="BR65" s="833"/>
      <c r="BS65" s="833"/>
      <c r="BT65" s="833"/>
      <c r="BU65" s="833"/>
      <c r="BV65" s="833"/>
      <c r="BW65" s="833"/>
      <c r="BX65" s="833"/>
      <c r="BY65" s="833"/>
      <c r="BZ65" s="58"/>
      <c r="CA65" s="58"/>
    </row>
    <row r="66" spans="1:79" s="43" customFormat="1" ht="13.5" customHeight="1">
      <c r="A66" s="797"/>
      <c r="B66" s="798"/>
      <c r="C66" s="827" t="s">
        <v>15</v>
      </c>
      <c r="D66" s="828"/>
      <c r="E66" s="828"/>
      <c r="F66" s="829"/>
      <c r="G66" s="830"/>
      <c r="H66" s="831"/>
      <c r="I66" s="831"/>
      <c r="J66" s="831"/>
      <c r="K66" s="831"/>
      <c r="L66" s="831"/>
      <c r="M66" s="831"/>
      <c r="N66" s="831"/>
      <c r="O66" s="831"/>
      <c r="P66" s="831"/>
      <c r="Q66" s="831"/>
      <c r="R66" s="831"/>
      <c r="S66" s="831"/>
      <c r="T66" s="831"/>
      <c r="U66" s="831"/>
      <c r="V66" s="831"/>
      <c r="W66" s="831"/>
      <c r="X66" s="831"/>
      <c r="Y66" s="831"/>
      <c r="Z66" s="831"/>
      <c r="AA66" s="831"/>
      <c r="AB66" s="831"/>
      <c r="AC66" s="831"/>
      <c r="AD66" s="831"/>
      <c r="AE66" s="831"/>
      <c r="AF66" s="831"/>
      <c r="AG66" s="831"/>
      <c r="AH66" s="831"/>
      <c r="AI66" s="831"/>
      <c r="AJ66" s="831"/>
      <c r="AK66" s="831"/>
      <c r="AL66" s="832"/>
      <c r="AM66" s="58"/>
      <c r="AN66" s="696"/>
      <c r="AO66" s="697"/>
      <c r="AP66" s="833"/>
      <c r="AQ66" s="833"/>
      <c r="AR66" s="833"/>
      <c r="AS66" s="833"/>
      <c r="AT66" s="833"/>
      <c r="AU66" s="833"/>
      <c r="AV66" s="833"/>
      <c r="AW66" s="833"/>
      <c r="AX66" s="833"/>
      <c r="AY66" s="833"/>
      <c r="AZ66" s="833"/>
      <c r="BA66" s="833"/>
      <c r="BB66" s="833"/>
      <c r="BC66" s="833"/>
      <c r="BD66" s="833"/>
      <c r="BE66" s="833"/>
      <c r="BF66" s="833"/>
      <c r="BG66" s="833"/>
      <c r="BH66" s="833"/>
      <c r="BI66" s="833"/>
      <c r="BJ66" s="833"/>
      <c r="BK66" s="833"/>
      <c r="BL66" s="833"/>
      <c r="BM66" s="833"/>
      <c r="BN66" s="833"/>
      <c r="BO66" s="833"/>
      <c r="BP66" s="833"/>
      <c r="BQ66" s="833"/>
      <c r="BR66" s="833"/>
      <c r="BS66" s="833"/>
      <c r="BT66" s="833"/>
      <c r="BU66" s="833"/>
      <c r="BV66" s="833"/>
      <c r="BW66" s="833"/>
      <c r="BX66" s="833"/>
      <c r="BY66" s="833"/>
      <c r="BZ66" s="58"/>
      <c r="CA66" s="58"/>
    </row>
    <row r="67" spans="1:79" s="43" customFormat="1" ht="13.5" customHeight="1">
      <c r="A67" s="694" t="s">
        <v>92</v>
      </c>
      <c r="B67" s="695"/>
      <c r="C67" s="700"/>
      <c r="D67" s="701"/>
      <c r="E67" s="701"/>
      <c r="F67" s="701"/>
      <c r="G67" s="701"/>
      <c r="H67" s="701"/>
      <c r="I67" s="701"/>
      <c r="J67" s="701"/>
      <c r="K67" s="701"/>
      <c r="L67" s="701"/>
      <c r="M67" s="701"/>
      <c r="N67" s="701"/>
      <c r="O67" s="701"/>
      <c r="P67" s="701"/>
      <c r="Q67" s="701"/>
      <c r="R67" s="701"/>
      <c r="S67" s="701"/>
      <c r="T67" s="701"/>
      <c r="U67" s="701"/>
      <c r="V67" s="701"/>
      <c r="W67" s="701"/>
      <c r="X67" s="701"/>
      <c r="Y67" s="701"/>
      <c r="Z67" s="701"/>
      <c r="AA67" s="701"/>
      <c r="AB67" s="701"/>
      <c r="AC67" s="701"/>
      <c r="AD67" s="701"/>
      <c r="AE67" s="701"/>
      <c r="AF67" s="701"/>
      <c r="AG67" s="701"/>
      <c r="AH67" s="701"/>
      <c r="AI67" s="701"/>
      <c r="AJ67" s="701"/>
      <c r="AK67" s="701"/>
      <c r="AL67" s="702"/>
      <c r="AM67" s="58"/>
      <c r="AN67" s="696"/>
      <c r="AO67" s="697"/>
      <c r="AP67" s="833"/>
      <c r="AQ67" s="833"/>
      <c r="AR67" s="833"/>
      <c r="AS67" s="833"/>
      <c r="AT67" s="833"/>
      <c r="AU67" s="833"/>
      <c r="AV67" s="833"/>
      <c r="AW67" s="833"/>
      <c r="AX67" s="833"/>
      <c r="AY67" s="833"/>
      <c r="AZ67" s="833"/>
      <c r="BA67" s="833"/>
      <c r="BB67" s="833"/>
      <c r="BC67" s="833"/>
      <c r="BD67" s="833"/>
      <c r="BE67" s="833"/>
      <c r="BF67" s="833"/>
      <c r="BG67" s="833"/>
      <c r="BH67" s="833"/>
      <c r="BI67" s="833"/>
      <c r="BJ67" s="833"/>
      <c r="BK67" s="833"/>
      <c r="BL67" s="833"/>
      <c r="BM67" s="833"/>
      <c r="BN67" s="833"/>
      <c r="BO67" s="833"/>
      <c r="BP67" s="833"/>
      <c r="BQ67" s="833"/>
      <c r="BR67" s="833"/>
      <c r="BS67" s="833"/>
      <c r="BT67" s="833"/>
      <c r="BU67" s="833"/>
      <c r="BV67" s="833"/>
      <c r="BW67" s="833"/>
      <c r="BX67" s="833"/>
      <c r="BY67" s="833"/>
      <c r="BZ67" s="58"/>
      <c r="CA67" s="58"/>
    </row>
    <row r="68" spans="1:79" s="43" customFormat="1" ht="13.5" customHeight="1">
      <c r="A68" s="696"/>
      <c r="B68" s="697"/>
      <c r="C68" s="703"/>
      <c r="D68" s="704"/>
      <c r="E68" s="704"/>
      <c r="F68" s="704"/>
      <c r="G68" s="704"/>
      <c r="H68" s="704"/>
      <c r="I68" s="704"/>
      <c r="J68" s="704"/>
      <c r="K68" s="704"/>
      <c r="L68" s="704"/>
      <c r="M68" s="704"/>
      <c r="N68" s="704"/>
      <c r="O68" s="704"/>
      <c r="P68" s="704"/>
      <c r="Q68" s="704"/>
      <c r="R68" s="704"/>
      <c r="S68" s="704"/>
      <c r="T68" s="704"/>
      <c r="U68" s="704"/>
      <c r="V68" s="704"/>
      <c r="W68" s="704"/>
      <c r="X68" s="704"/>
      <c r="Y68" s="704"/>
      <c r="Z68" s="704"/>
      <c r="AA68" s="704"/>
      <c r="AB68" s="704"/>
      <c r="AC68" s="704"/>
      <c r="AD68" s="704"/>
      <c r="AE68" s="704"/>
      <c r="AF68" s="704"/>
      <c r="AG68" s="704"/>
      <c r="AH68" s="704"/>
      <c r="AI68" s="704"/>
      <c r="AJ68" s="704"/>
      <c r="AK68" s="704"/>
      <c r="AL68" s="705"/>
      <c r="AM68" s="58"/>
      <c r="AN68" s="696"/>
      <c r="AO68" s="697"/>
      <c r="AP68" s="833"/>
      <c r="AQ68" s="833"/>
      <c r="AR68" s="833"/>
      <c r="AS68" s="833"/>
      <c r="AT68" s="833"/>
      <c r="AU68" s="833"/>
      <c r="AV68" s="833"/>
      <c r="AW68" s="833"/>
      <c r="AX68" s="833"/>
      <c r="AY68" s="833"/>
      <c r="AZ68" s="833"/>
      <c r="BA68" s="833"/>
      <c r="BB68" s="833"/>
      <c r="BC68" s="833"/>
      <c r="BD68" s="833"/>
      <c r="BE68" s="833"/>
      <c r="BF68" s="833"/>
      <c r="BG68" s="833"/>
      <c r="BH68" s="833"/>
      <c r="BI68" s="833"/>
      <c r="BJ68" s="833"/>
      <c r="BK68" s="833"/>
      <c r="BL68" s="833"/>
      <c r="BM68" s="833"/>
      <c r="BN68" s="833"/>
      <c r="BO68" s="833"/>
      <c r="BP68" s="833"/>
      <c r="BQ68" s="833"/>
      <c r="BR68" s="833"/>
      <c r="BS68" s="833"/>
      <c r="BT68" s="833"/>
      <c r="BU68" s="833"/>
      <c r="BV68" s="833"/>
      <c r="BW68" s="833"/>
      <c r="BX68" s="833"/>
      <c r="BY68" s="833"/>
      <c r="BZ68" s="58"/>
      <c r="CA68" s="58"/>
    </row>
    <row r="69" spans="1:79" s="43" customFormat="1" ht="13.5" customHeight="1">
      <c r="A69" s="696"/>
      <c r="B69" s="697"/>
      <c r="C69" s="703"/>
      <c r="D69" s="704"/>
      <c r="E69" s="704"/>
      <c r="F69" s="704"/>
      <c r="G69" s="704"/>
      <c r="H69" s="704"/>
      <c r="I69" s="704"/>
      <c r="J69" s="704"/>
      <c r="K69" s="704"/>
      <c r="L69" s="704"/>
      <c r="M69" s="704"/>
      <c r="N69" s="704"/>
      <c r="O69" s="704"/>
      <c r="P69" s="704"/>
      <c r="Q69" s="704"/>
      <c r="R69" s="704"/>
      <c r="S69" s="704"/>
      <c r="T69" s="704"/>
      <c r="U69" s="704"/>
      <c r="V69" s="704"/>
      <c r="W69" s="704"/>
      <c r="X69" s="704"/>
      <c r="Y69" s="704"/>
      <c r="Z69" s="704"/>
      <c r="AA69" s="704"/>
      <c r="AB69" s="704"/>
      <c r="AC69" s="704"/>
      <c r="AD69" s="704"/>
      <c r="AE69" s="704"/>
      <c r="AF69" s="704"/>
      <c r="AG69" s="704"/>
      <c r="AH69" s="704"/>
      <c r="AI69" s="704"/>
      <c r="AJ69" s="704"/>
      <c r="AK69" s="704"/>
      <c r="AL69" s="705"/>
      <c r="AM69" s="93"/>
      <c r="AN69" s="698"/>
      <c r="AO69" s="699"/>
      <c r="AP69" s="833"/>
      <c r="AQ69" s="833"/>
      <c r="AR69" s="833"/>
      <c r="AS69" s="833"/>
      <c r="AT69" s="833"/>
      <c r="AU69" s="833"/>
      <c r="AV69" s="833"/>
      <c r="AW69" s="833"/>
      <c r="AX69" s="833"/>
      <c r="AY69" s="833"/>
      <c r="AZ69" s="833"/>
      <c r="BA69" s="833"/>
      <c r="BB69" s="833"/>
      <c r="BC69" s="833"/>
      <c r="BD69" s="833"/>
      <c r="BE69" s="833"/>
      <c r="BF69" s="833"/>
      <c r="BG69" s="833"/>
      <c r="BH69" s="833"/>
      <c r="BI69" s="833"/>
      <c r="BJ69" s="833"/>
      <c r="BK69" s="833"/>
      <c r="BL69" s="833"/>
      <c r="BM69" s="833"/>
      <c r="BN69" s="833"/>
      <c r="BO69" s="833"/>
      <c r="BP69" s="833"/>
      <c r="BQ69" s="833"/>
      <c r="BR69" s="833"/>
      <c r="BS69" s="833"/>
      <c r="BT69" s="833"/>
      <c r="BU69" s="833"/>
      <c r="BV69" s="833"/>
      <c r="BW69" s="833"/>
      <c r="BX69" s="833"/>
      <c r="BY69" s="833"/>
      <c r="BZ69" s="93"/>
      <c r="CA69" s="93"/>
    </row>
    <row r="70" spans="1:79" s="43" customFormat="1" ht="13.5" customHeight="1">
      <c r="A70" s="696"/>
      <c r="B70" s="697"/>
      <c r="C70" s="703"/>
      <c r="D70" s="704"/>
      <c r="E70" s="704"/>
      <c r="F70" s="704"/>
      <c r="G70" s="704"/>
      <c r="H70" s="704"/>
      <c r="I70" s="704"/>
      <c r="J70" s="704"/>
      <c r="K70" s="704"/>
      <c r="L70" s="704"/>
      <c r="M70" s="704"/>
      <c r="N70" s="704"/>
      <c r="O70" s="704"/>
      <c r="P70" s="704"/>
      <c r="Q70" s="704"/>
      <c r="R70" s="704"/>
      <c r="S70" s="704"/>
      <c r="T70" s="704"/>
      <c r="U70" s="704"/>
      <c r="V70" s="704"/>
      <c r="W70" s="704"/>
      <c r="X70" s="704"/>
      <c r="Y70" s="704"/>
      <c r="Z70" s="704"/>
      <c r="AA70" s="704"/>
      <c r="AB70" s="704"/>
      <c r="AC70" s="704"/>
      <c r="AD70" s="704"/>
      <c r="AE70" s="704"/>
      <c r="AF70" s="704"/>
      <c r="AG70" s="704"/>
      <c r="AH70" s="704"/>
      <c r="AI70" s="704"/>
      <c r="AJ70" s="704"/>
      <c r="AK70" s="704"/>
      <c r="AL70" s="705"/>
      <c r="AM70" s="67"/>
      <c r="AN70" s="771" t="s">
        <v>128</v>
      </c>
      <c r="AO70" s="772"/>
      <c r="AP70" s="690" t="s">
        <v>88</v>
      </c>
      <c r="AQ70" s="691"/>
      <c r="AR70" s="691"/>
      <c r="AS70" s="691"/>
      <c r="AT70" s="691"/>
      <c r="AU70" s="691"/>
      <c r="AV70" s="691"/>
      <c r="AW70" s="691"/>
      <c r="AX70" s="691"/>
      <c r="AY70" s="691"/>
      <c r="AZ70" s="691"/>
      <c r="BA70" s="691"/>
      <c r="BB70" s="691"/>
      <c r="BC70" s="691"/>
      <c r="BD70" s="691"/>
      <c r="BE70" s="691"/>
      <c r="BF70" s="691"/>
      <c r="BG70" s="691" t="s">
        <v>129</v>
      </c>
      <c r="BH70" s="691"/>
      <c r="BI70" s="692" t="s">
        <v>89</v>
      </c>
      <c r="BJ70" s="692"/>
      <c r="BK70" s="692"/>
      <c r="BL70" s="692"/>
      <c r="BM70" s="692"/>
      <c r="BN70" s="692"/>
      <c r="BO70" s="692"/>
      <c r="BP70" s="692"/>
      <c r="BQ70" s="692"/>
      <c r="BR70" s="692"/>
      <c r="BS70" s="692"/>
      <c r="BT70" s="692"/>
      <c r="BU70" s="692"/>
      <c r="BV70" s="692"/>
      <c r="BW70" s="692"/>
      <c r="BX70" s="692"/>
      <c r="BY70" s="693"/>
      <c r="BZ70" s="67"/>
      <c r="CA70" s="67"/>
    </row>
    <row r="71" spans="1:79" s="43" customFormat="1" ht="13.5" customHeight="1">
      <c r="A71" s="696"/>
      <c r="B71" s="697"/>
      <c r="C71" s="703"/>
      <c r="D71" s="704"/>
      <c r="E71" s="704"/>
      <c r="F71" s="704"/>
      <c r="G71" s="704"/>
      <c r="H71" s="704"/>
      <c r="I71" s="704"/>
      <c r="J71" s="704"/>
      <c r="K71" s="704"/>
      <c r="L71" s="704"/>
      <c r="M71" s="704"/>
      <c r="N71" s="704"/>
      <c r="O71" s="704"/>
      <c r="P71" s="704"/>
      <c r="Q71" s="704"/>
      <c r="R71" s="704"/>
      <c r="S71" s="704"/>
      <c r="T71" s="704"/>
      <c r="U71" s="704"/>
      <c r="V71" s="704"/>
      <c r="W71" s="704"/>
      <c r="X71" s="704"/>
      <c r="Y71" s="704"/>
      <c r="Z71" s="704"/>
      <c r="AA71" s="704"/>
      <c r="AB71" s="704"/>
      <c r="AC71" s="704"/>
      <c r="AD71" s="704"/>
      <c r="AE71" s="704"/>
      <c r="AF71" s="704"/>
      <c r="AG71" s="704"/>
      <c r="AH71" s="704"/>
      <c r="AI71" s="704"/>
      <c r="AJ71" s="704"/>
      <c r="AK71" s="704"/>
      <c r="AL71" s="705"/>
      <c r="AM71" s="58"/>
      <c r="AN71" s="694"/>
      <c r="AO71" s="695"/>
      <c r="AP71" s="716" t="s">
        <v>70</v>
      </c>
      <c r="AQ71" s="717"/>
      <c r="AR71" s="717"/>
      <c r="AS71" s="717"/>
      <c r="AT71" s="717"/>
      <c r="AU71" s="717"/>
      <c r="AV71" s="717"/>
      <c r="AW71" s="717"/>
      <c r="AX71" s="718"/>
      <c r="AY71" s="760" t="s">
        <v>76</v>
      </c>
      <c r="AZ71" s="761"/>
      <c r="BA71" s="761"/>
      <c r="BB71" s="761"/>
      <c r="BC71" s="761"/>
      <c r="BD71" s="761"/>
      <c r="BE71" s="761"/>
      <c r="BF71" s="761"/>
      <c r="BG71" s="761"/>
      <c r="BH71" s="760" t="s">
        <v>77</v>
      </c>
      <c r="BI71" s="761"/>
      <c r="BJ71" s="761"/>
      <c r="BK71" s="761"/>
      <c r="BL71" s="761"/>
      <c r="BM71" s="761"/>
      <c r="BN71" s="761"/>
      <c r="BO71" s="761"/>
      <c r="BP71" s="761"/>
      <c r="BQ71" s="716" t="s">
        <v>81</v>
      </c>
      <c r="BR71" s="717"/>
      <c r="BS71" s="717"/>
      <c r="BT71" s="717"/>
      <c r="BU71" s="717"/>
      <c r="BV71" s="717"/>
      <c r="BW71" s="717"/>
      <c r="BX71" s="717"/>
      <c r="BY71" s="718"/>
      <c r="BZ71" s="58"/>
      <c r="CA71" s="58"/>
    </row>
    <row r="72" spans="1:79" s="43" customFormat="1" ht="13.5" customHeight="1">
      <c r="A72" s="696"/>
      <c r="B72" s="697"/>
      <c r="C72" s="703"/>
      <c r="D72" s="704"/>
      <c r="E72" s="704"/>
      <c r="F72" s="704"/>
      <c r="G72" s="704"/>
      <c r="H72" s="704"/>
      <c r="I72" s="704"/>
      <c r="J72" s="704"/>
      <c r="K72" s="704"/>
      <c r="L72" s="704"/>
      <c r="M72" s="704"/>
      <c r="N72" s="704"/>
      <c r="O72" s="704"/>
      <c r="P72" s="704"/>
      <c r="Q72" s="704"/>
      <c r="R72" s="704"/>
      <c r="S72" s="704"/>
      <c r="T72" s="704"/>
      <c r="U72" s="704"/>
      <c r="V72" s="704"/>
      <c r="W72" s="704"/>
      <c r="X72" s="704"/>
      <c r="Y72" s="704"/>
      <c r="Z72" s="704"/>
      <c r="AA72" s="704"/>
      <c r="AB72" s="704"/>
      <c r="AC72" s="704"/>
      <c r="AD72" s="704"/>
      <c r="AE72" s="704"/>
      <c r="AF72" s="704"/>
      <c r="AG72" s="704"/>
      <c r="AH72" s="704"/>
      <c r="AI72" s="704"/>
      <c r="AJ72" s="704"/>
      <c r="AK72" s="704"/>
      <c r="AL72" s="705"/>
      <c r="AM72" s="58"/>
      <c r="AN72" s="713" t="s">
        <v>84</v>
      </c>
      <c r="AO72" s="713"/>
      <c r="AP72" s="714" t="s">
        <v>93</v>
      </c>
      <c r="AQ72" s="715"/>
      <c r="AR72" s="715"/>
      <c r="AS72" s="715"/>
      <c r="AT72" s="715"/>
      <c r="AU72" s="715"/>
      <c r="AV72" s="709" t="s">
        <v>41</v>
      </c>
      <c r="AW72" s="709"/>
      <c r="AX72" s="710"/>
      <c r="AY72" s="714"/>
      <c r="AZ72" s="715"/>
      <c r="BA72" s="715"/>
      <c r="BB72" s="715"/>
      <c r="BC72" s="715"/>
      <c r="BD72" s="715"/>
      <c r="BE72" s="709" t="s">
        <v>41</v>
      </c>
      <c r="BF72" s="709"/>
      <c r="BG72" s="710"/>
      <c r="BH72" s="714"/>
      <c r="BI72" s="715"/>
      <c r="BJ72" s="715"/>
      <c r="BK72" s="715"/>
      <c r="BL72" s="715"/>
      <c r="BM72" s="715"/>
      <c r="BN72" s="709" t="s">
        <v>41</v>
      </c>
      <c r="BO72" s="709"/>
      <c r="BP72" s="710"/>
      <c r="BQ72" s="711">
        <f>SUM(AP72,AY72,BH72)</f>
        <v>0</v>
      </c>
      <c r="BR72" s="712"/>
      <c r="BS72" s="712"/>
      <c r="BT72" s="712"/>
      <c r="BU72" s="712"/>
      <c r="BV72" s="712"/>
      <c r="BW72" s="709" t="s">
        <v>41</v>
      </c>
      <c r="BX72" s="709"/>
      <c r="BY72" s="710"/>
      <c r="BZ72" s="58"/>
      <c r="CA72" s="58"/>
    </row>
    <row r="73" spans="1:79" s="43" customFormat="1" ht="13.5" customHeight="1">
      <c r="A73" s="698"/>
      <c r="B73" s="699"/>
      <c r="C73" s="706"/>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7"/>
      <c r="AD73" s="707"/>
      <c r="AE73" s="707"/>
      <c r="AF73" s="707"/>
      <c r="AG73" s="707"/>
      <c r="AH73" s="707"/>
      <c r="AI73" s="707"/>
      <c r="AJ73" s="707"/>
      <c r="AK73" s="707"/>
      <c r="AL73" s="708"/>
      <c r="AM73" s="58"/>
      <c r="AN73" s="713" t="s">
        <v>85</v>
      </c>
      <c r="AO73" s="713"/>
      <c r="AP73" s="714" t="s">
        <v>93</v>
      </c>
      <c r="AQ73" s="715"/>
      <c r="AR73" s="715"/>
      <c r="AS73" s="715"/>
      <c r="AT73" s="715"/>
      <c r="AU73" s="715"/>
      <c r="AV73" s="709" t="s">
        <v>8</v>
      </c>
      <c r="AW73" s="709"/>
      <c r="AX73" s="710"/>
      <c r="AY73" s="714" t="s">
        <v>93</v>
      </c>
      <c r="AZ73" s="715"/>
      <c r="BA73" s="715"/>
      <c r="BB73" s="715"/>
      <c r="BC73" s="715"/>
      <c r="BD73" s="715"/>
      <c r="BE73" s="709" t="s">
        <v>8</v>
      </c>
      <c r="BF73" s="709"/>
      <c r="BG73" s="710"/>
      <c r="BH73" s="714">
        <v>3</v>
      </c>
      <c r="BI73" s="715"/>
      <c r="BJ73" s="715"/>
      <c r="BK73" s="715"/>
      <c r="BL73" s="715"/>
      <c r="BM73" s="715"/>
      <c r="BN73" s="709" t="s">
        <v>8</v>
      </c>
      <c r="BO73" s="709"/>
      <c r="BP73" s="710"/>
      <c r="BQ73" s="711">
        <f t="shared" ref="BQ73:BQ74" si="2">SUM(AP73,AY73,BH73)</f>
        <v>3</v>
      </c>
      <c r="BR73" s="712"/>
      <c r="BS73" s="712"/>
      <c r="BT73" s="712"/>
      <c r="BU73" s="712"/>
      <c r="BV73" s="712"/>
      <c r="BW73" s="709" t="s">
        <v>8</v>
      </c>
      <c r="BX73" s="709"/>
      <c r="BY73" s="710"/>
      <c r="BZ73" s="58"/>
      <c r="CA73" s="58"/>
    </row>
    <row r="74" spans="1:79" s="43" customFormat="1" ht="13.5" customHeight="1">
      <c r="A74" s="694" t="s">
        <v>18</v>
      </c>
      <c r="B74" s="695"/>
      <c r="C74" s="773" t="s">
        <v>70</v>
      </c>
      <c r="D74" s="774"/>
      <c r="E74" s="774"/>
      <c r="F74" s="775"/>
      <c r="G74" s="758"/>
      <c r="H74" s="759"/>
      <c r="I74" s="759"/>
      <c r="J74" s="776" t="s">
        <v>71</v>
      </c>
      <c r="K74" s="776"/>
      <c r="L74" s="776"/>
      <c r="M74" s="769" t="s">
        <v>72</v>
      </c>
      <c r="N74" s="769"/>
      <c r="O74" s="759"/>
      <c r="P74" s="759"/>
      <c r="Q74" s="759"/>
      <c r="R74" s="743" t="s">
        <v>73</v>
      </c>
      <c r="S74" s="743"/>
      <c r="T74" s="769" t="s">
        <v>72</v>
      </c>
      <c r="U74" s="769"/>
      <c r="V74" s="770"/>
      <c r="W74" s="770"/>
      <c r="X74" s="770"/>
      <c r="Y74" s="743" t="s">
        <v>16</v>
      </c>
      <c r="Z74" s="744"/>
      <c r="AA74" s="745" t="s">
        <v>190</v>
      </c>
      <c r="AB74" s="746"/>
      <c r="AC74" s="747"/>
      <c r="AD74" s="758"/>
      <c r="AE74" s="759"/>
      <c r="AF74" s="759"/>
      <c r="AG74" s="759"/>
      <c r="AH74" s="825" t="s">
        <v>78</v>
      </c>
      <c r="AI74" s="825"/>
      <c r="AJ74" s="825"/>
      <c r="AK74" s="825"/>
      <c r="AL74" s="826"/>
      <c r="AM74" s="53"/>
      <c r="AN74" s="713" t="s">
        <v>86</v>
      </c>
      <c r="AO74" s="713"/>
      <c r="AP74" s="714" t="s">
        <v>93</v>
      </c>
      <c r="AQ74" s="715"/>
      <c r="AR74" s="715"/>
      <c r="AS74" s="715"/>
      <c r="AT74" s="715"/>
      <c r="AU74" s="715"/>
      <c r="AV74" s="709" t="s">
        <v>83</v>
      </c>
      <c r="AW74" s="709"/>
      <c r="AX74" s="710"/>
      <c r="AY74" s="714" t="s">
        <v>93</v>
      </c>
      <c r="AZ74" s="715"/>
      <c r="BA74" s="715"/>
      <c r="BB74" s="715"/>
      <c r="BC74" s="715"/>
      <c r="BD74" s="715"/>
      <c r="BE74" s="709" t="s">
        <v>83</v>
      </c>
      <c r="BF74" s="709"/>
      <c r="BG74" s="710"/>
      <c r="BH74" s="714">
        <v>3</v>
      </c>
      <c r="BI74" s="715"/>
      <c r="BJ74" s="715"/>
      <c r="BK74" s="715"/>
      <c r="BL74" s="715"/>
      <c r="BM74" s="715"/>
      <c r="BN74" s="709" t="s">
        <v>83</v>
      </c>
      <c r="BO74" s="709"/>
      <c r="BP74" s="710"/>
      <c r="BQ74" s="711">
        <f t="shared" si="2"/>
        <v>3</v>
      </c>
      <c r="BR74" s="712"/>
      <c r="BS74" s="712"/>
      <c r="BT74" s="712"/>
      <c r="BU74" s="712"/>
      <c r="BV74" s="712"/>
      <c r="BW74" s="709" t="s">
        <v>83</v>
      </c>
      <c r="BX74" s="709"/>
      <c r="BY74" s="710"/>
      <c r="BZ74" s="53"/>
      <c r="CA74" s="53"/>
    </row>
    <row r="75" spans="1:79" s="43" customFormat="1" ht="13.5" customHeight="1">
      <c r="A75" s="696"/>
      <c r="B75" s="697"/>
      <c r="C75" s="777" t="s">
        <v>76</v>
      </c>
      <c r="D75" s="778"/>
      <c r="E75" s="778"/>
      <c r="F75" s="779"/>
      <c r="G75" s="765"/>
      <c r="H75" s="766"/>
      <c r="I75" s="766"/>
      <c r="J75" s="780" t="s">
        <v>71</v>
      </c>
      <c r="K75" s="780"/>
      <c r="L75" s="780"/>
      <c r="M75" s="734" t="s">
        <v>72</v>
      </c>
      <c r="N75" s="734"/>
      <c r="O75" s="766"/>
      <c r="P75" s="766"/>
      <c r="Q75" s="766"/>
      <c r="R75" s="763" t="s">
        <v>73</v>
      </c>
      <c r="S75" s="763"/>
      <c r="T75" s="734" t="s">
        <v>72</v>
      </c>
      <c r="U75" s="734"/>
      <c r="V75" s="762"/>
      <c r="W75" s="762"/>
      <c r="X75" s="762"/>
      <c r="Y75" s="763" t="s">
        <v>16</v>
      </c>
      <c r="Z75" s="764"/>
      <c r="AA75" s="748"/>
      <c r="AB75" s="749"/>
      <c r="AC75" s="750"/>
      <c r="AD75" s="765"/>
      <c r="AE75" s="766"/>
      <c r="AF75" s="766"/>
      <c r="AG75" s="766"/>
      <c r="AH75" s="767" t="s">
        <v>78</v>
      </c>
      <c r="AI75" s="767"/>
      <c r="AJ75" s="767"/>
      <c r="AK75" s="767"/>
      <c r="AL75" s="768"/>
      <c r="AM75" s="53"/>
      <c r="AN75" s="694" t="s">
        <v>90</v>
      </c>
      <c r="AO75" s="695"/>
      <c r="AP75" s="700"/>
      <c r="AQ75" s="701"/>
      <c r="AR75" s="701"/>
      <c r="AS75" s="701"/>
      <c r="AT75" s="701"/>
      <c r="AU75" s="701"/>
      <c r="AV75" s="701"/>
      <c r="AW75" s="701"/>
      <c r="AX75" s="701"/>
      <c r="AY75" s="701"/>
      <c r="AZ75" s="701"/>
      <c r="BA75" s="701"/>
      <c r="BB75" s="701"/>
      <c r="BC75" s="701"/>
      <c r="BD75" s="701"/>
      <c r="BE75" s="701"/>
      <c r="BF75" s="701"/>
      <c r="BG75" s="701"/>
      <c r="BH75" s="701"/>
      <c r="BI75" s="701"/>
      <c r="BJ75" s="701"/>
      <c r="BK75" s="701"/>
      <c r="BL75" s="701"/>
      <c r="BM75" s="701"/>
      <c r="BN75" s="701"/>
      <c r="BO75" s="701"/>
      <c r="BP75" s="701"/>
      <c r="BQ75" s="701"/>
      <c r="BR75" s="701"/>
      <c r="BS75" s="701"/>
      <c r="BT75" s="701"/>
      <c r="BU75" s="701"/>
      <c r="BV75" s="701"/>
      <c r="BW75" s="701"/>
      <c r="BX75" s="701"/>
      <c r="BY75" s="702"/>
      <c r="BZ75" s="53"/>
      <c r="CA75" s="53"/>
    </row>
    <row r="76" spans="1:79" s="43" customFormat="1" ht="13.5" customHeight="1">
      <c r="A76" s="698"/>
      <c r="B76" s="699"/>
      <c r="C76" s="754" t="s">
        <v>77</v>
      </c>
      <c r="D76" s="755"/>
      <c r="E76" s="755"/>
      <c r="F76" s="756"/>
      <c r="G76" s="741"/>
      <c r="H76" s="742"/>
      <c r="I76" s="742"/>
      <c r="J76" s="757" t="s">
        <v>71</v>
      </c>
      <c r="K76" s="757"/>
      <c r="L76" s="757"/>
      <c r="M76" s="738" t="s">
        <v>72</v>
      </c>
      <c r="N76" s="738"/>
      <c r="O76" s="742"/>
      <c r="P76" s="742"/>
      <c r="Q76" s="742"/>
      <c r="R76" s="737" t="s">
        <v>73</v>
      </c>
      <c r="S76" s="737"/>
      <c r="T76" s="738" t="s">
        <v>72</v>
      </c>
      <c r="U76" s="738"/>
      <c r="V76" s="739"/>
      <c r="W76" s="739"/>
      <c r="X76" s="739"/>
      <c r="Y76" s="737" t="s">
        <v>16</v>
      </c>
      <c r="Z76" s="740"/>
      <c r="AA76" s="751"/>
      <c r="AB76" s="752"/>
      <c r="AC76" s="753"/>
      <c r="AD76" s="741"/>
      <c r="AE76" s="742"/>
      <c r="AF76" s="742"/>
      <c r="AG76" s="742"/>
      <c r="AH76" s="735" t="s">
        <v>78</v>
      </c>
      <c r="AI76" s="735"/>
      <c r="AJ76" s="735"/>
      <c r="AK76" s="735"/>
      <c r="AL76" s="736"/>
      <c r="AM76" s="53"/>
      <c r="AN76" s="696"/>
      <c r="AO76" s="697"/>
      <c r="AP76" s="703"/>
      <c r="AQ76" s="704"/>
      <c r="AR76" s="704"/>
      <c r="AS76" s="704"/>
      <c r="AT76" s="704"/>
      <c r="AU76" s="704"/>
      <c r="AV76" s="704"/>
      <c r="AW76" s="704"/>
      <c r="AX76" s="704"/>
      <c r="AY76" s="704"/>
      <c r="AZ76" s="704"/>
      <c r="BA76" s="704"/>
      <c r="BB76" s="704"/>
      <c r="BC76" s="704"/>
      <c r="BD76" s="704"/>
      <c r="BE76" s="704"/>
      <c r="BF76" s="704"/>
      <c r="BG76" s="704"/>
      <c r="BH76" s="704"/>
      <c r="BI76" s="704"/>
      <c r="BJ76" s="704"/>
      <c r="BK76" s="704"/>
      <c r="BL76" s="704"/>
      <c r="BM76" s="704"/>
      <c r="BN76" s="704"/>
      <c r="BO76" s="704"/>
      <c r="BP76" s="704"/>
      <c r="BQ76" s="704"/>
      <c r="BR76" s="704"/>
      <c r="BS76" s="704"/>
      <c r="BT76" s="704"/>
      <c r="BU76" s="704"/>
      <c r="BV76" s="704"/>
      <c r="BW76" s="704"/>
      <c r="BX76" s="704"/>
      <c r="BY76" s="705"/>
      <c r="BZ76" s="53"/>
      <c r="CA76" s="53"/>
    </row>
    <row r="77" spans="1:79" s="43" customFormat="1" ht="13.5" customHeight="1">
      <c r="A77" s="771" t="s">
        <v>128</v>
      </c>
      <c r="B77" s="772"/>
      <c r="C77" s="690" t="s">
        <v>88</v>
      </c>
      <c r="D77" s="691"/>
      <c r="E77" s="691"/>
      <c r="F77" s="691"/>
      <c r="G77" s="691"/>
      <c r="H77" s="691"/>
      <c r="I77" s="691"/>
      <c r="J77" s="691"/>
      <c r="K77" s="691"/>
      <c r="L77" s="691"/>
      <c r="M77" s="691"/>
      <c r="N77" s="691"/>
      <c r="O77" s="691"/>
      <c r="P77" s="691"/>
      <c r="Q77" s="691"/>
      <c r="R77" s="691"/>
      <c r="S77" s="691"/>
      <c r="T77" s="691" t="s">
        <v>129</v>
      </c>
      <c r="U77" s="691"/>
      <c r="V77" s="692" t="s">
        <v>89</v>
      </c>
      <c r="W77" s="692"/>
      <c r="X77" s="692"/>
      <c r="Y77" s="692"/>
      <c r="Z77" s="692"/>
      <c r="AA77" s="692"/>
      <c r="AB77" s="692"/>
      <c r="AC77" s="692"/>
      <c r="AD77" s="692"/>
      <c r="AE77" s="692"/>
      <c r="AF77" s="692"/>
      <c r="AG77" s="692"/>
      <c r="AH77" s="692"/>
      <c r="AI77" s="692"/>
      <c r="AJ77" s="692"/>
      <c r="AK77" s="692"/>
      <c r="AL77" s="693"/>
      <c r="AM77" s="53"/>
      <c r="AN77" s="698"/>
      <c r="AO77" s="699"/>
      <c r="AP77" s="706"/>
      <c r="AQ77" s="707"/>
      <c r="AR77" s="707"/>
      <c r="AS77" s="707"/>
      <c r="AT77" s="707"/>
      <c r="AU77" s="707"/>
      <c r="AV77" s="707"/>
      <c r="AW77" s="707"/>
      <c r="AX77" s="707"/>
      <c r="AY77" s="707"/>
      <c r="AZ77" s="707"/>
      <c r="BA77" s="707"/>
      <c r="BB77" s="707"/>
      <c r="BC77" s="707"/>
      <c r="BD77" s="707"/>
      <c r="BE77" s="707"/>
      <c r="BF77" s="707"/>
      <c r="BG77" s="707"/>
      <c r="BH77" s="707"/>
      <c r="BI77" s="707"/>
      <c r="BJ77" s="707"/>
      <c r="BK77" s="707"/>
      <c r="BL77" s="707"/>
      <c r="BM77" s="707"/>
      <c r="BN77" s="707"/>
      <c r="BO77" s="707"/>
      <c r="BP77" s="707"/>
      <c r="BQ77" s="707"/>
      <c r="BR77" s="707"/>
      <c r="BS77" s="707"/>
      <c r="BT77" s="707"/>
      <c r="BU77" s="707"/>
      <c r="BV77" s="707"/>
      <c r="BW77" s="707"/>
      <c r="BX77" s="707"/>
      <c r="BY77" s="708"/>
      <c r="BZ77" s="53"/>
      <c r="CA77" s="53"/>
    </row>
    <row r="78" spans="1:79" s="43" customFormat="1" ht="13.5" customHeight="1">
      <c r="A78" s="149"/>
      <c r="B78" s="150"/>
      <c r="C78" s="716" t="s">
        <v>70</v>
      </c>
      <c r="D78" s="717"/>
      <c r="E78" s="717"/>
      <c r="F78" s="717"/>
      <c r="G78" s="717"/>
      <c r="H78" s="717"/>
      <c r="I78" s="717"/>
      <c r="J78" s="717"/>
      <c r="K78" s="718"/>
      <c r="L78" s="716" t="s">
        <v>76</v>
      </c>
      <c r="M78" s="717"/>
      <c r="N78" s="717"/>
      <c r="O78" s="717"/>
      <c r="P78" s="717"/>
      <c r="Q78" s="717"/>
      <c r="R78" s="717"/>
      <c r="S78" s="717"/>
      <c r="T78" s="718"/>
      <c r="U78" s="716" t="s">
        <v>77</v>
      </c>
      <c r="V78" s="717"/>
      <c r="W78" s="717"/>
      <c r="X78" s="717"/>
      <c r="Y78" s="717"/>
      <c r="Z78" s="717"/>
      <c r="AA78" s="717"/>
      <c r="AB78" s="717"/>
      <c r="AC78" s="718"/>
      <c r="AD78" s="716" t="s">
        <v>81</v>
      </c>
      <c r="AE78" s="717"/>
      <c r="AF78" s="717"/>
      <c r="AG78" s="717"/>
      <c r="AH78" s="717"/>
      <c r="AI78" s="717"/>
      <c r="AJ78" s="717"/>
      <c r="AK78" s="717"/>
      <c r="AL78" s="718"/>
      <c r="AM78" s="53"/>
      <c r="AN78" s="694" t="s">
        <v>265</v>
      </c>
      <c r="AO78" s="695"/>
      <c r="AP78" s="833"/>
      <c r="AQ78" s="833"/>
      <c r="AR78" s="833"/>
      <c r="AS78" s="833"/>
      <c r="AT78" s="833"/>
      <c r="AU78" s="833"/>
      <c r="AV78" s="833"/>
      <c r="AW78" s="833"/>
      <c r="AX78" s="833"/>
      <c r="AY78" s="833"/>
      <c r="AZ78" s="833"/>
      <c r="BA78" s="833"/>
      <c r="BB78" s="833"/>
      <c r="BC78" s="833"/>
      <c r="BD78" s="833"/>
      <c r="BE78" s="833"/>
      <c r="BF78" s="833"/>
      <c r="BG78" s="833"/>
      <c r="BH78" s="833"/>
      <c r="BI78" s="833"/>
      <c r="BJ78" s="833"/>
      <c r="BK78" s="833"/>
      <c r="BL78" s="833"/>
      <c r="BM78" s="833"/>
      <c r="BN78" s="833"/>
      <c r="BO78" s="833"/>
      <c r="BP78" s="833"/>
      <c r="BQ78" s="833"/>
      <c r="BR78" s="833"/>
      <c r="BS78" s="833"/>
      <c r="BT78" s="833"/>
      <c r="BU78" s="833"/>
      <c r="BV78" s="833"/>
      <c r="BW78" s="833"/>
      <c r="BX78" s="833"/>
      <c r="BY78" s="833"/>
      <c r="BZ78" s="53"/>
      <c r="CA78" s="53"/>
    </row>
    <row r="79" spans="1:79" s="43" customFormat="1" ht="13.5" customHeight="1">
      <c r="A79" s="771" t="s">
        <v>84</v>
      </c>
      <c r="B79" s="772"/>
      <c r="C79" s="714"/>
      <c r="D79" s="715"/>
      <c r="E79" s="715"/>
      <c r="F79" s="715"/>
      <c r="G79" s="715"/>
      <c r="H79" s="715"/>
      <c r="I79" s="709" t="s">
        <v>41</v>
      </c>
      <c r="J79" s="709"/>
      <c r="K79" s="710"/>
      <c r="L79" s="714"/>
      <c r="M79" s="715"/>
      <c r="N79" s="715"/>
      <c r="O79" s="715"/>
      <c r="P79" s="715"/>
      <c r="Q79" s="715"/>
      <c r="R79" s="709" t="s">
        <v>41</v>
      </c>
      <c r="S79" s="709"/>
      <c r="T79" s="710"/>
      <c r="U79" s="714"/>
      <c r="V79" s="715"/>
      <c r="W79" s="715"/>
      <c r="X79" s="715"/>
      <c r="Y79" s="715"/>
      <c r="Z79" s="715"/>
      <c r="AA79" s="709" t="s">
        <v>41</v>
      </c>
      <c r="AB79" s="709"/>
      <c r="AC79" s="710"/>
      <c r="AD79" s="711">
        <f>SUM(C79,L79,U79)</f>
        <v>0</v>
      </c>
      <c r="AE79" s="712"/>
      <c r="AF79" s="712"/>
      <c r="AG79" s="712"/>
      <c r="AH79" s="712"/>
      <c r="AI79" s="712"/>
      <c r="AJ79" s="709" t="s">
        <v>41</v>
      </c>
      <c r="AK79" s="709"/>
      <c r="AL79" s="710"/>
      <c r="AM79" s="53"/>
      <c r="AN79" s="696"/>
      <c r="AO79" s="697"/>
      <c r="AP79" s="833"/>
      <c r="AQ79" s="833"/>
      <c r="AR79" s="833"/>
      <c r="AS79" s="833"/>
      <c r="AT79" s="833"/>
      <c r="AU79" s="833"/>
      <c r="AV79" s="833"/>
      <c r="AW79" s="833"/>
      <c r="AX79" s="833"/>
      <c r="AY79" s="833"/>
      <c r="AZ79" s="833"/>
      <c r="BA79" s="833"/>
      <c r="BB79" s="833"/>
      <c r="BC79" s="833"/>
      <c r="BD79" s="833"/>
      <c r="BE79" s="833"/>
      <c r="BF79" s="833"/>
      <c r="BG79" s="833"/>
      <c r="BH79" s="833"/>
      <c r="BI79" s="833"/>
      <c r="BJ79" s="833"/>
      <c r="BK79" s="833"/>
      <c r="BL79" s="833"/>
      <c r="BM79" s="833"/>
      <c r="BN79" s="833"/>
      <c r="BO79" s="833"/>
      <c r="BP79" s="833"/>
      <c r="BQ79" s="833"/>
      <c r="BR79" s="833"/>
      <c r="BS79" s="833"/>
      <c r="BT79" s="833"/>
      <c r="BU79" s="833"/>
      <c r="BV79" s="833"/>
      <c r="BW79" s="833"/>
      <c r="BX79" s="833"/>
      <c r="BY79" s="833"/>
      <c r="BZ79" s="53"/>
      <c r="CA79" s="53"/>
    </row>
    <row r="80" spans="1:79" s="43" customFormat="1" ht="13.5" customHeight="1">
      <c r="A80" s="771" t="s">
        <v>85</v>
      </c>
      <c r="B80" s="772"/>
      <c r="C80" s="714">
        <f>V74*AD74</f>
        <v>0</v>
      </c>
      <c r="D80" s="715"/>
      <c r="E80" s="715"/>
      <c r="F80" s="715"/>
      <c r="G80" s="715"/>
      <c r="H80" s="715"/>
      <c r="I80" s="709" t="s">
        <v>108</v>
      </c>
      <c r="J80" s="709"/>
      <c r="K80" s="710"/>
      <c r="L80" s="714">
        <f>V75*AD75</f>
        <v>0</v>
      </c>
      <c r="M80" s="715"/>
      <c r="N80" s="715"/>
      <c r="O80" s="715"/>
      <c r="P80" s="715"/>
      <c r="Q80" s="715"/>
      <c r="R80" s="709" t="s">
        <v>108</v>
      </c>
      <c r="S80" s="709"/>
      <c r="T80" s="710"/>
      <c r="U80" s="714">
        <f>V76*AD76</f>
        <v>0</v>
      </c>
      <c r="V80" s="715"/>
      <c r="W80" s="715"/>
      <c r="X80" s="715"/>
      <c r="Y80" s="715"/>
      <c r="Z80" s="715"/>
      <c r="AA80" s="709" t="s">
        <v>108</v>
      </c>
      <c r="AB80" s="709"/>
      <c r="AC80" s="710"/>
      <c r="AD80" s="711">
        <f>SUM(C80,L80,U80)</f>
        <v>0</v>
      </c>
      <c r="AE80" s="712"/>
      <c r="AF80" s="712"/>
      <c r="AG80" s="712"/>
      <c r="AH80" s="712"/>
      <c r="AI80" s="712"/>
      <c r="AJ80" s="709" t="s">
        <v>8</v>
      </c>
      <c r="AK80" s="709"/>
      <c r="AL80" s="710"/>
      <c r="AM80" s="53"/>
      <c r="AN80" s="696"/>
      <c r="AO80" s="697"/>
      <c r="AP80" s="833"/>
      <c r="AQ80" s="833"/>
      <c r="AR80" s="833"/>
      <c r="AS80" s="833"/>
      <c r="AT80" s="833"/>
      <c r="AU80" s="833"/>
      <c r="AV80" s="833"/>
      <c r="AW80" s="833"/>
      <c r="AX80" s="833"/>
      <c r="AY80" s="833"/>
      <c r="AZ80" s="833"/>
      <c r="BA80" s="833"/>
      <c r="BB80" s="833"/>
      <c r="BC80" s="833"/>
      <c r="BD80" s="833"/>
      <c r="BE80" s="833"/>
      <c r="BF80" s="833"/>
      <c r="BG80" s="833"/>
      <c r="BH80" s="833"/>
      <c r="BI80" s="833"/>
      <c r="BJ80" s="833"/>
      <c r="BK80" s="833"/>
      <c r="BL80" s="833"/>
      <c r="BM80" s="833"/>
      <c r="BN80" s="833"/>
      <c r="BO80" s="833"/>
      <c r="BP80" s="833"/>
      <c r="BQ80" s="833"/>
      <c r="BR80" s="833"/>
      <c r="BS80" s="833"/>
      <c r="BT80" s="833"/>
      <c r="BU80" s="833"/>
      <c r="BV80" s="833"/>
      <c r="BW80" s="833"/>
      <c r="BX80" s="833"/>
      <c r="BY80" s="833"/>
      <c r="BZ80" s="53"/>
      <c r="CA80" s="53"/>
    </row>
    <row r="81" spans="1:79" s="43" customFormat="1" ht="13.5" customHeight="1">
      <c r="A81" s="771" t="s">
        <v>86</v>
      </c>
      <c r="B81" s="772"/>
      <c r="C81" s="714"/>
      <c r="D81" s="715"/>
      <c r="E81" s="715"/>
      <c r="F81" s="715"/>
      <c r="G81" s="715"/>
      <c r="H81" s="715"/>
      <c r="I81" s="709" t="s">
        <v>83</v>
      </c>
      <c r="J81" s="709"/>
      <c r="K81" s="710"/>
      <c r="L81" s="714"/>
      <c r="M81" s="715"/>
      <c r="N81" s="715"/>
      <c r="O81" s="715"/>
      <c r="P81" s="715"/>
      <c r="Q81" s="715"/>
      <c r="R81" s="709" t="s">
        <v>83</v>
      </c>
      <c r="S81" s="709"/>
      <c r="T81" s="710"/>
      <c r="U81" s="714"/>
      <c r="V81" s="715"/>
      <c r="W81" s="715"/>
      <c r="X81" s="715"/>
      <c r="Y81" s="715"/>
      <c r="Z81" s="715"/>
      <c r="AA81" s="709" t="s">
        <v>83</v>
      </c>
      <c r="AB81" s="709"/>
      <c r="AC81" s="710"/>
      <c r="AD81" s="711">
        <f t="shared" ref="AD81" si="3">SUM(C81,L81,U81)</f>
        <v>0</v>
      </c>
      <c r="AE81" s="712"/>
      <c r="AF81" s="712"/>
      <c r="AG81" s="712"/>
      <c r="AH81" s="712"/>
      <c r="AI81" s="712"/>
      <c r="AJ81" s="709" t="s">
        <v>83</v>
      </c>
      <c r="AK81" s="709"/>
      <c r="AL81" s="710"/>
      <c r="AM81" s="53"/>
      <c r="AN81" s="694" t="s">
        <v>126</v>
      </c>
      <c r="AO81" s="695"/>
      <c r="AP81" s="833"/>
      <c r="AQ81" s="833"/>
      <c r="AR81" s="833"/>
      <c r="AS81" s="833"/>
      <c r="AT81" s="833"/>
      <c r="AU81" s="833"/>
      <c r="AV81" s="833"/>
      <c r="AW81" s="833"/>
      <c r="AX81" s="833"/>
      <c r="AY81" s="833"/>
      <c r="AZ81" s="833"/>
      <c r="BA81" s="833"/>
      <c r="BB81" s="833"/>
      <c r="BC81" s="833"/>
      <c r="BD81" s="833"/>
      <c r="BE81" s="833"/>
      <c r="BF81" s="833"/>
      <c r="BG81" s="833"/>
      <c r="BH81" s="833"/>
      <c r="BI81" s="833"/>
      <c r="BJ81" s="833"/>
      <c r="BK81" s="833"/>
      <c r="BL81" s="833"/>
      <c r="BM81" s="833"/>
      <c r="BN81" s="833"/>
      <c r="BO81" s="833"/>
      <c r="BP81" s="833"/>
      <c r="BQ81" s="833"/>
      <c r="BR81" s="833"/>
      <c r="BS81" s="833"/>
      <c r="BT81" s="833"/>
      <c r="BU81" s="833"/>
      <c r="BV81" s="833"/>
      <c r="BW81" s="833"/>
      <c r="BX81" s="833"/>
      <c r="BY81" s="833"/>
      <c r="BZ81" s="53"/>
      <c r="CA81" s="53"/>
    </row>
    <row r="82" spans="1:79" s="43" customFormat="1" ht="13.5" customHeight="1">
      <c r="A82" s="694" t="s">
        <v>193</v>
      </c>
      <c r="B82" s="695"/>
      <c r="C82" s="700"/>
      <c r="D82" s="701"/>
      <c r="E82" s="701"/>
      <c r="F82" s="701"/>
      <c r="G82" s="701"/>
      <c r="H82" s="701"/>
      <c r="I82" s="701"/>
      <c r="J82" s="701"/>
      <c r="K82" s="701"/>
      <c r="L82" s="701"/>
      <c r="M82" s="701"/>
      <c r="N82" s="701"/>
      <c r="O82" s="701"/>
      <c r="P82" s="701"/>
      <c r="Q82" s="701"/>
      <c r="R82" s="701"/>
      <c r="S82" s="701"/>
      <c r="T82" s="701"/>
      <c r="U82" s="701"/>
      <c r="V82" s="701"/>
      <c r="W82" s="701"/>
      <c r="X82" s="701"/>
      <c r="Y82" s="701"/>
      <c r="Z82" s="701"/>
      <c r="AA82" s="701"/>
      <c r="AB82" s="701"/>
      <c r="AC82" s="701"/>
      <c r="AD82" s="701"/>
      <c r="AE82" s="701"/>
      <c r="AF82" s="701"/>
      <c r="AG82" s="701"/>
      <c r="AH82" s="701"/>
      <c r="AI82" s="701"/>
      <c r="AJ82" s="701"/>
      <c r="AK82" s="701"/>
      <c r="AL82" s="702"/>
      <c r="AM82" s="53"/>
      <c r="AN82" s="696"/>
      <c r="AO82" s="697"/>
      <c r="AP82" s="833"/>
      <c r="AQ82" s="833"/>
      <c r="AR82" s="833"/>
      <c r="AS82" s="833"/>
      <c r="AT82" s="833"/>
      <c r="AU82" s="833"/>
      <c r="AV82" s="833"/>
      <c r="AW82" s="833"/>
      <c r="AX82" s="833"/>
      <c r="AY82" s="833"/>
      <c r="AZ82" s="833"/>
      <c r="BA82" s="833"/>
      <c r="BB82" s="833"/>
      <c r="BC82" s="833"/>
      <c r="BD82" s="833"/>
      <c r="BE82" s="833"/>
      <c r="BF82" s="833"/>
      <c r="BG82" s="833"/>
      <c r="BH82" s="833"/>
      <c r="BI82" s="833"/>
      <c r="BJ82" s="833"/>
      <c r="BK82" s="833"/>
      <c r="BL82" s="833"/>
      <c r="BM82" s="833"/>
      <c r="BN82" s="833"/>
      <c r="BO82" s="833"/>
      <c r="BP82" s="833"/>
      <c r="BQ82" s="833"/>
      <c r="BR82" s="833"/>
      <c r="BS82" s="833"/>
      <c r="BT82" s="833"/>
      <c r="BU82" s="833"/>
      <c r="BV82" s="833"/>
      <c r="BW82" s="833"/>
      <c r="BX82" s="833"/>
      <c r="BY82" s="833"/>
      <c r="BZ82" s="53"/>
      <c r="CA82" s="53"/>
    </row>
    <row r="83" spans="1:79" s="43" customFormat="1" ht="13.5" customHeight="1">
      <c r="A83" s="696"/>
      <c r="B83" s="697"/>
      <c r="C83" s="703"/>
      <c r="D83" s="704"/>
      <c r="E83" s="704"/>
      <c r="F83" s="704"/>
      <c r="G83" s="704"/>
      <c r="H83" s="704"/>
      <c r="I83" s="704"/>
      <c r="J83" s="704"/>
      <c r="K83" s="704"/>
      <c r="L83" s="704"/>
      <c r="M83" s="704"/>
      <c r="N83" s="704"/>
      <c r="O83" s="704"/>
      <c r="P83" s="704"/>
      <c r="Q83" s="704"/>
      <c r="R83" s="704"/>
      <c r="S83" s="704"/>
      <c r="T83" s="704"/>
      <c r="U83" s="704"/>
      <c r="V83" s="704"/>
      <c r="W83" s="704"/>
      <c r="X83" s="704"/>
      <c r="Y83" s="704"/>
      <c r="Z83" s="704"/>
      <c r="AA83" s="704"/>
      <c r="AB83" s="704"/>
      <c r="AC83" s="704"/>
      <c r="AD83" s="704"/>
      <c r="AE83" s="704"/>
      <c r="AF83" s="704"/>
      <c r="AG83" s="704"/>
      <c r="AH83" s="704"/>
      <c r="AI83" s="704"/>
      <c r="AJ83" s="704"/>
      <c r="AK83" s="704"/>
      <c r="AL83" s="705"/>
      <c r="AM83" s="53"/>
      <c r="AN83" s="696"/>
      <c r="AO83" s="697"/>
      <c r="AP83" s="833"/>
      <c r="AQ83" s="833"/>
      <c r="AR83" s="833"/>
      <c r="AS83" s="833"/>
      <c r="AT83" s="833"/>
      <c r="AU83" s="833"/>
      <c r="AV83" s="833"/>
      <c r="AW83" s="833"/>
      <c r="AX83" s="833"/>
      <c r="AY83" s="833"/>
      <c r="AZ83" s="833"/>
      <c r="BA83" s="833"/>
      <c r="BB83" s="833"/>
      <c r="BC83" s="833"/>
      <c r="BD83" s="833"/>
      <c r="BE83" s="833"/>
      <c r="BF83" s="833"/>
      <c r="BG83" s="833"/>
      <c r="BH83" s="833"/>
      <c r="BI83" s="833"/>
      <c r="BJ83" s="833"/>
      <c r="BK83" s="833"/>
      <c r="BL83" s="833"/>
      <c r="BM83" s="833"/>
      <c r="BN83" s="833"/>
      <c r="BO83" s="833"/>
      <c r="BP83" s="833"/>
      <c r="BQ83" s="833"/>
      <c r="BR83" s="833"/>
      <c r="BS83" s="833"/>
      <c r="BT83" s="833"/>
      <c r="BU83" s="833"/>
      <c r="BV83" s="833"/>
      <c r="BW83" s="833"/>
      <c r="BX83" s="833"/>
      <c r="BY83" s="833"/>
      <c r="BZ83" s="53"/>
      <c r="CA83" s="53"/>
    </row>
    <row r="84" spans="1:79" s="43" customFormat="1" ht="13.5" customHeight="1">
      <c r="A84" s="698"/>
      <c r="B84" s="699"/>
      <c r="C84" s="706"/>
      <c r="D84" s="707"/>
      <c r="E84" s="707"/>
      <c r="F84" s="707"/>
      <c r="G84" s="707"/>
      <c r="H84" s="707"/>
      <c r="I84" s="707"/>
      <c r="J84" s="707"/>
      <c r="K84" s="707"/>
      <c r="L84" s="707"/>
      <c r="M84" s="707"/>
      <c r="N84" s="707"/>
      <c r="O84" s="707"/>
      <c r="P84" s="707"/>
      <c r="Q84" s="707"/>
      <c r="R84" s="707"/>
      <c r="S84" s="707"/>
      <c r="T84" s="707"/>
      <c r="U84" s="707"/>
      <c r="V84" s="707"/>
      <c r="W84" s="707"/>
      <c r="X84" s="707"/>
      <c r="Y84" s="707"/>
      <c r="Z84" s="707"/>
      <c r="AA84" s="707"/>
      <c r="AB84" s="707"/>
      <c r="AC84" s="707"/>
      <c r="AD84" s="707"/>
      <c r="AE84" s="707"/>
      <c r="AF84" s="707"/>
      <c r="AG84" s="707"/>
      <c r="AH84" s="707"/>
      <c r="AI84" s="707"/>
      <c r="AJ84" s="707"/>
      <c r="AK84" s="707"/>
      <c r="AL84" s="708"/>
      <c r="AM84" s="53"/>
      <c r="AN84" s="696"/>
      <c r="AO84" s="697"/>
      <c r="AP84" s="833"/>
      <c r="AQ84" s="833"/>
      <c r="AR84" s="833"/>
      <c r="AS84" s="833"/>
      <c r="AT84" s="833"/>
      <c r="AU84" s="833"/>
      <c r="AV84" s="833"/>
      <c r="AW84" s="833"/>
      <c r="AX84" s="833"/>
      <c r="AY84" s="833"/>
      <c r="AZ84" s="833"/>
      <c r="BA84" s="833"/>
      <c r="BB84" s="833"/>
      <c r="BC84" s="833"/>
      <c r="BD84" s="833"/>
      <c r="BE84" s="833"/>
      <c r="BF84" s="833"/>
      <c r="BG84" s="833"/>
      <c r="BH84" s="833"/>
      <c r="BI84" s="833"/>
      <c r="BJ84" s="833"/>
      <c r="BK84" s="833"/>
      <c r="BL84" s="833"/>
      <c r="BM84" s="833"/>
      <c r="BN84" s="833"/>
      <c r="BO84" s="833"/>
      <c r="BP84" s="833"/>
      <c r="BQ84" s="833"/>
      <c r="BR84" s="833"/>
      <c r="BS84" s="833"/>
      <c r="BT84" s="833"/>
      <c r="BU84" s="833"/>
      <c r="BV84" s="833"/>
      <c r="BW84" s="833"/>
      <c r="BX84" s="833"/>
      <c r="BY84" s="833"/>
      <c r="BZ84" s="53"/>
      <c r="CA84" s="53"/>
    </row>
    <row r="85" spans="1:79" s="43" customFormat="1" ht="13.5" customHeight="1">
      <c r="A85" s="694" t="s">
        <v>265</v>
      </c>
      <c r="B85" s="695"/>
      <c r="C85" s="700"/>
      <c r="D85" s="701"/>
      <c r="E85" s="701"/>
      <c r="F85" s="701"/>
      <c r="G85" s="701"/>
      <c r="H85" s="701"/>
      <c r="I85" s="701"/>
      <c r="J85" s="701"/>
      <c r="K85" s="701"/>
      <c r="L85" s="701"/>
      <c r="M85" s="701"/>
      <c r="N85" s="701"/>
      <c r="O85" s="701"/>
      <c r="P85" s="701"/>
      <c r="Q85" s="701"/>
      <c r="R85" s="701"/>
      <c r="S85" s="701"/>
      <c r="T85" s="701"/>
      <c r="U85" s="701"/>
      <c r="V85" s="701"/>
      <c r="W85" s="701"/>
      <c r="X85" s="701"/>
      <c r="Y85" s="701"/>
      <c r="Z85" s="701"/>
      <c r="AA85" s="701"/>
      <c r="AB85" s="701"/>
      <c r="AC85" s="701"/>
      <c r="AD85" s="701"/>
      <c r="AE85" s="701"/>
      <c r="AF85" s="701"/>
      <c r="AG85" s="701"/>
      <c r="AH85" s="701"/>
      <c r="AI85" s="701"/>
      <c r="AJ85" s="701"/>
      <c r="AK85" s="701"/>
      <c r="AL85" s="702"/>
      <c r="AM85" s="58"/>
      <c r="AN85" s="698"/>
      <c r="AO85" s="699"/>
      <c r="AP85" s="833"/>
      <c r="AQ85" s="833"/>
      <c r="AR85" s="833"/>
      <c r="AS85" s="833"/>
      <c r="AT85" s="833"/>
      <c r="AU85" s="833"/>
      <c r="AV85" s="833"/>
      <c r="AW85" s="833"/>
      <c r="AX85" s="833"/>
      <c r="AY85" s="833"/>
      <c r="AZ85" s="833"/>
      <c r="BA85" s="833"/>
      <c r="BB85" s="833"/>
      <c r="BC85" s="833"/>
      <c r="BD85" s="833"/>
      <c r="BE85" s="833"/>
      <c r="BF85" s="833"/>
      <c r="BG85" s="833"/>
      <c r="BH85" s="833"/>
      <c r="BI85" s="833"/>
      <c r="BJ85" s="833"/>
      <c r="BK85" s="833"/>
      <c r="BL85" s="833"/>
      <c r="BM85" s="833"/>
      <c r="BN85" s="833"/>
      <c r="BO85" s="833"/>
      <c r="BP85" s="833"/>
      <c r="BQ85" s="833"/>
      <c r="BR85" s="833"/>
      <c r="BS85" s="833"/>
      <c r="BT85" s="833"/>
      <c r="BU85" s="833"/>
      <c r="BV85" s="833"/>
      <c r="BW85" s="833"/>
      <c r="BX85" s="833"/>
      <c r="BY85" s="833"/>
      <c r="BZ85" s="58"/>
      <c r="CA85" s="58"/>
    </row>
    <row r="86" spans="1:79" s="43" customFormat="1" ht="13.5" customHeight="1">
      <c r="A86" s="696"/>
      <c r="B86" s="697"/>
      <c r="C86" s="703"/>
      <c r="D86" s="704"/>
      <c r="E86" s="704"/>
      <c r="F86" s="704"/>
      <c r="G86" s="704"/>
      <c r="H86" s="704"/>
      <c r="I86" s="704"/>
      <c r="J86" s="704"/>
      <c r="K86" s="704"/>
      <c r="L86" s="704"/>
      <c r="M86" s="704"/>
      <c r="N86" s="704"/>
      <c r="O86" s="704"/>
      <c r="P86" s="704"/>
      <c r="Q86" s="704"/>
      <c r="R86" s="704"/>
      <c r="S86" s="704"/>
      <c r="T86" s="704"/>
      <c r="U86" s="704"/>
      <c r="V86" s="704"/>
      <c r="W86" s="704"/>
      <c r="X86" s="704"/>
      <c r="Y86" s="704"/>
      <c r="Z86" s="704"/>
      <c r="AA86" s="704"/>
      <c r="AB86" s="704"/>
      <c r="AC86" s="704"/>
      <c r="AD86" s="704"/>
      <c r="AE86" s="704"/>
      <c r="AF86" s="704"/>
      <c r="AG86" s="704"/>
      <c r="AH86" s="704"/>
      <c r="AI86" s="704"/>
      <c r="AJ86" s="704"/>
      <c r="AK86" s="704"/>
      <c r="AL86" s="705"/>
      <c r="AM86" s="58"/>
      <c r="AN86" s="847" t="s">
        <v>91</v>
      </c>
      <c r="AO86" s="848"/>
      <c r="AP86" s="846" t="s">
        <v>49</v>
      </c>
      <c r="AQ86" s="846"/>
      <c r="AR86" s="846"/>
      <c r="AS86" s="846"/>
      <c r="AT86" s="846"/>
      <c r="AU86" s="846"/>
      <c r="AV86" s="846"/>
      <c r="AW86" s="846"/>
      <c r="AX86" s="846"/>
      <c r="AY86" s="846"/>
      <c r="AZ86" s="846"/>
      <c r="BA86" s="846"/>
      <c r="BB86" s="846" t="s">
        <v>51</v>
      </c>
      <c r="BC86" s="846"/>
      <c r="BD86" s="846"/>
      <c r="BE86" s="846"/>
      <c r="BF86" s="846"/>
      <c r="BG86" s="846"/>
      <c r="BH86" s="846"/>
      <c r="BI86" s="846"/>
      <c r="BJ86" s="846"/>
      <c r="BK86" s="846"/>
      <c r="BL86" s="846"/>
      <c r="BM86" s="846"/>
      <c r="BN86" s="846" t="s">
        <v>50</v>
      </c>
      <c r="BO86" s="846"/>
      <c r="BP86" s="846"/>
      <c r="BQ86" s="846"/>
      <c r="BR86" s="846"/>
      <c r="BS86" s="846"/>
      <c r="BT86" s="846"/>
      <c r="BU86" s="846"/>
      <c r="BV86" s="846"/>
      <c r="BW86" s="846"/>
      <c r="BX86" s="846"/>
      <c r="BY86" s="846"/>
      <c r="BZ86" s="58"/>
      <c r="CA86" s="58"/>
    </row>
    <row r="87" spans="1:79" s="43" customFormat="1" ht="13.5" customHeight="1">
      <c r="A87" s="698"/>
      <c r="B87" s="699"/>
      <c r="C87" s="706"/>
      <c r="D87" s="707"/>
      <c r="E87" s="707"/>
      <c r="F87" s="707"/>
      <c r="G87" s="707"/>
      <c r="H87" s="707"/>
      <c r="I87" s="707"/>
      <c r="J87" s="707"/>
      <c r="K87" s="707"/>
      <c r="L87" s="707"/>
      <c r="M87" s="707"/>
      <c r="N87" s="707"/>
      <c r="O87" s="707"/>
      <c r="P87" s="707"/>
      <c r="Q87" s="707"/>
      <c r="R87" s="707"/>
      <c r="S87" s="707"/>
      <c r="T87" s="707"/>
      <c r="U87" s="707"/>
      <c r="V87" s="707"/>
      <c r="W87" s="707"/>
      <c r="X87" s="707"/>
      <c r="Y87" s="707"/>
      <c r="Z87" s="707"/>
      <c r="AA87" s="707"/>
      <c r="AB87" s="707"/>
      <c r="AC87" s="707"/>
      <c r="AD87" s="707"/>
      <c r="AE87" s="707"/>
      <c r="AF87" s="707"/>
      <c r="AG87" s="707"/>
      <c r="AH87" s="707"/>
      <c r="AI87" s="707"/>
      <c r="AJ87" s="707"/>
      <c r="AK87" s="707"/>
      <c r="AL87" s="708"/>
      <c r="AM87" s="58"/>
      <c r="AN87" s="849"/>
      <c r="AO87" s="850"/>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94" t="s">
        <v>126</v>
      </c>
      <c r="B88" s="695"/>
      <c r="C88" s="700"/>
      <c r="D88" s="701"/>
      <c r="E88" s="701"/>
      <c r="F88" s="701"/>
      <c r="G88" s="701"/>
      <c r="H88" s="701"/>
      <c r="I88" s="701"/>
      <c r="J88" s="701"/>
      <c r="K88" s="701"/>
      <c r="L88" s="701"/>
      <c r="M88" s="701"/>
      <c r="N88" s="701"/>
      <c r="O88" s="701"/>
      <c r="P88" s="701"/>
      <c r="Q88" s="701"/>
      <c r="R88" s="701"/>
      <c r="S88" s="701"/>
      <c r="T88" s="701"/>
      <c r="U88" s="701"/>
      <c r="V88" s="701"/>
      <c r="W88" s="701"/>
      <c r="X88" s="701"/>
      <c r="Y88" s="701"/>
      <c r="Z88" s="701"/>
      <c r="AA88" s="701"/>
      <c r="AB88" s="701"/>
      <c r="AC88" s="701"/>
      <c r="AD88" s="701"/>
      <c r="AE88" s="701"/>
      <c r="AF88" s="701"/>
      <c r="AG88" s="701"/>
      <c r="AH88" s="701"/>
      <c r="AI88" s="701"/>
      <c r="AJ88" s="701"/>
      <c r="AK88" s="701"/>
      <c r="AL88" s="702"/>
      <c r="AM88" s="58"/>
      <c r="AN88" s="849"/>
      <c r="AO88" s="850"/>
      <c r="AP88" s="728"/>
      <c r="AQ88" s="719"/>
      <c r="AR88" s="719"/>
      <c r="AS88" s="719"/>
      <c r="AT88" s="719"/>
      <c r="AU88" s="719"/>
      <c r="AV88" s="719"/>
      <c r="AW88" s="719"/>
      <c r="AX88" s="719"/>
      <c r="AY88" s="719"/>
      <c r="AZ88" s="719"/>
      <c r="BA88" s="731"/>
      <c r="BB88" s="728"/>
      <c r="BC88" s="719"/>
      <c r="BD88" s="719"/>
      <c r="BE88" s="719"/>
      <c r="BF88" s="719"/>
      <c r="BG88" s="719"/>
      <c r="BH88" s="719"/>
      <c r="BI88" s="719"/>
      <c r="BJ88" s="719"/>
      <c r="BK88" s="719"/>
      <c r="BL88" s="719"/>
      <c r="BM88" s="725"/>
      <c r="BN88" s="728"/>
      <c r="BO88" s="719"/>
      <c r="BP88" s="719"/>
      <c r="BQ88" s="719"/>
      <c r="BR88" s="719"/>
      <c r="BS88" s="719"/>
      <c r="BT88" s="719"/>
      <c r="BU88" s="719"/>
      <c r="BV88" s="719"/>
      <c r="BW88" s="719"/>
      <c r="BX88" s="719"/>
      <c r="BY88" s="722"/>
      <c r="BZ88" s="58"/>
      <c r="CA88" s="58"/>
    </row>
    <row r="89" spans="1:79" s="43" customFormat="1" ht="13.5" customHeight="1">
      <c r="A89" s="696"/>
      <c r="B89" s="697"/>
      <c r="C89" s="703"/>
      <c r="D89" s="704"/>
      <c r="E89" s="704"/>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5"/>
      <c r="AM89" s="58"/>
      <c r="AN89" s="849"/>
      <c r="AO89" s="850"/>
      <c r="AP89" s="729"/>
      <c r="AQ89" s="720"/>
      <c r="AR89" s="720"/>
      <c r="AS89" s="720"/>
      <c r="AT89" s="720"/>
      <c r="AU89" s="720"/>
      <c r="AV89" s="720"/>
      <c r="AW89" s="720"/>
      <c r="AX89" s="720"/>
      <c r="AY89" s="720"/>
      <c r="AZ89" s="720"/>
      <c r="BA89" s="732"/>
      <c r="BB89" s="729"/>
      <c r="BC89" s="720"/>
      <c r="BD89" s="720"/>
      <c r="BE89" s="720"/>
      <c r="BF89" s="720"/>
      <c r="BG89" s="720"/>
      <c r="BH89" s="720"/>
      <c r="BI89" s="720"/>
      <c r="BJ89" s="720"/>
      <c r="BK89" s="720"/>
      <c r="BL89" s="720"/>
      <c r="BM89" s="726"/>
      <c r="BN89" s="729"/>
      <c r="BO89" s="720"/>
      <c r="BP89" s="720"/>
      <c r="BQ89" s="720"/>
      <c r="BR89" s="720"/>
      <c r="BS89" s="720"/>
      <c r="BT89" s="720"/>
      <c r="BU89" s="720"/>
      <c r="BV89" s="720"/>
      <c r="BW89" s="720"/>
      <c r="BX89" s="720"/>
      <c r="BY89" s="723"/>
      <c r="BZ89" s="58"/>
      <c r="CA89" s="58"/>
    </row>
    <row r="90" spans="1:79" s="43" customFormat="1" ht="13.5" customHeight="1">
      <c r="A90" s="696"/>
      <c r="B90" s="697"/>
      <c r="C90" s="703"/>
      <c r="D90" s="704"/>
      <c r="E90" s="704"/>
      <c r="F90" s="704"/>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5"/>
      <c r="AM90" s="58"/>
      <c r="AN90" s="849"/>
      <c r="AO90" s="850"/>
      <c r="AP90" s="729"/>
      <c r="AQ90" s="720"/>
      <c r="AR90" s="720"/>
      <c r="AS90" s="720"/>
      <c r="AT90" s="720"/>
      <c r="AU90" s="720"/>
      <c r="AV90" s="720"/>
      <c r="AW90" s="720"/>
      <c r="AX90" s="720"/>
      <c r="AY90" s="720"/>
      <c r="AZ90" s="720"/>
      <c r="BA90" s="732"/>
      <c r="BB90" s="729"/>
      <c r="BC90" s="720"/>
      <c r="BD90" s="720"/>
      <c r="BE90" s="720"/>
      <c r="BF90" s="720"/>
      <c r="BG90" s="720"/>
      <c r="BH90" s="720"/>
      <c r="BI90" s="720"/>
      <c r="BJ90" s="720"/>
      <c r="BK90" s="720"/>
      <c r="BL90" s="720"/>
      <c r="BM90" s="726"/>
      <c r="BN90" s="729"/>
      <c r="BO90" s="720"/>
      <c r="BP90" s="720"/>
      <c r="BQ90" s="720"/>
      <c r="BR90" s="720"/>
      <c r="BS90" s="720"/>
      <c r="BT90" s="720"/>
      <c r="BU90" s="720"/>
      <c r="BV90" s="720"/>
      <c r="BW90" s="720"/>
      <c r="BX90" s="720"/>
      <c r="BY90" s="723"/>
      <c r="BZ90" s="58"/>
      <c r="CA90" s="58"/>
    </row>
    <row r="91" spans="1:79" s="43" customFormat="1" ht="13.5" customHeight="1">
      <c r="A91" s="696"/>
      <c r="B91" s="697"/>
      <c r="C91" s="703"/>
      <c r="D91" s="704"/>
      <c r="E91" s="704"/>
      <c r="F91" s="704"/>
      <c r="G91" s="704"/>
      <c r="H91" s="704"/>
      <c r="I91" s="704"/>
      <c r="J91" s="704"/>
      <c r="K91" s="704"/>
      <c r="L91" s="704"/>
      <c r="M91" s="704"/>
      <c r="N91" s="704"/>
      <c r="O91" s="704"/>
      <c r="P91" s="704"/>
      <c r="Q91" s="704"/>
      <c r="R91" s="704"/>
      <c r="S91" s="704"/>
      <c r="T91" s="704"/>
      <c r="U91" s="704"/>
      <c r="V91" s="704"/>
      <c r="W91" s="704"/>
      <c r="X91" s="704"/>
      <c r="Y91" s="704"/>
      <c r="Z91" s="704"/>
      <c r="AA91" s="704"/>
      <c r="AB91" s="704"/>
      <c r="AC91" s="704"/>
      <c r="AD91" s="704"/>
      <c r="AE91" s="704"/>
      <c r="AF91" s="704"/>
      <c r="AG91" s="704"/>
      <c r="AH91" s="704"/>
      <c r="AI91" s="704"/>
      <c r="AJ91" s="704"/>
      <c r="AK91" s="704"/>
      <c r="AL91" s="705"/>
      <c r="AM91" s="148"/>
      <c r="AN91" s="849"/>
      <c r="AO91" s="850"/>
      <c r="AP91" s="729"/>
      <c r="AQ91" s="720"/>
      <c r="AR91" s="720"/>
      <c r="AS91" s="720"/>
      <c r="AT91" s="720"/>
      <c r="AU91" s="720"/>
      <c r="AV91" s="720"/>
      <c r="AW91" s="720"/>
      <c r="AX91" s="720"/>
      <c r="AY91" s="720"/>
      <c r="AZ91" s="720"/>
      <c r="BA91" s="732"/>
      <c r="BB91" s="729"/>
      <c r="BC91" s="720"/>
      <c r="BD91" s="720"/>
      <c r="BE91" s="720"/>
      <c r="BF91" s="720"/>
      <c r="BG91" s="720"/>
      <c r="BH91" s="720"/>
      <c r="BI91" s="720"/>
      <c r="BJ91" s="720"/>
      <c r="BK91" s="720"/>
      <c r="BL91" s="720"/>
      <c r="BM91" s="726"/>
      <c r="BN91" s="729"/>
      <c r="BO91" s="720"/>
      <c r="BP91" s="720"/>
      <c r="BQ91" s="720"/>
      <c r="BR91" s="720"/>
      <c r="BS91" s="720"/>
      <c r="BT91" s="720"/>
      <c r="BU91" s="720"/>
      <c r="BV91" s="720"/>
      <c r="BW91" s="720"/>
      <c r="BX91" s="720"/>
      <c r="BY91" s="723"/>
      <c r="BZ91" s="148"/>
      <c r="CA91" s="148"/>
    </row>
    <row r="92" spans="1:79" s="43" customFormat="1" ht="13.5" customHeight="1">
      <c r="A92" s="698"/>
      <c r="B92" s="699"/>
      <c r="C92" s="706"/>
      <c r="D92" s="707"/>
      <c r="E92" s="707"/>
      <c r="F92" s="707"/>
      <c r="G92" s="707"/>
      <c r="H92" s="707"/>
      <c r="I92" s="707"/>
      <c r="J92" s="707"/>
      <c r="K92" s="707"/>
      <c r="L92" s="707"/>
      <c r="M92" s="707"/>
      <c r="N92" s="707"/>
      <c r="O92" s="707"/>
      <c r="P92" s="707"/>
      <c r="Q92" s="707"/>
      <c r="R92" s="707"/>
      <c r="S92" s="707"/>
      <c r="T92" s="707"/>
      <c r="U92" s="707"/>
      <c r="V92" s="707"/>
      <c r="W92" s="707"/>
      <c r="X92" s="707"/>
      <c r="Y92" s="707"/>
      <c r="Z92" s="707"/>
      <c r="AA92" s="707"/>
      <c r="AB92" s="707"/>
      <c r="AC92" s="707"/>
      <c r="AD92" s="707"/>
      <c r="AE92" s="707"/>
      <c r="AF92" s="707"/>
      <c r="AG92" s="707"/>
      <c r="AH92" s="707"/>
      <c r="AI92" s="707"/>
      <c r="AJ92" s="707"/>
      <c r="AK92" s="707"/>
      <c r="AL92" s="708"/>
      <c r="AM92" s="148"/>
      <c r="AN92" s="849"/>
      <c r="AO92" s="850"/>
      <c r="AP92" s="729"/>
      <c r="AQ92" s="720"/>
      <c r="AR92" s="720"/>
      <c r="AS92" s="720"/>
      <c r="AT92" s="720"/>
      <c r="AU92" s="720"/>
      <c r="AV92" s="720"/>
      <c r="AW92" s="720"/>
      <c r="AX92" s="720"/>
      <c r="AY92" s="720"/>
      <c r="AZ92" s="720"/>
      <c r="BA92" s="732"/>
      <c r="BB92" s="729"/>
      <c r="BC92" s="720"/>
      <c r="BD92" s="720"/>
      <c r="BE92" s="720"/>
      <c r="BF92" s="720"/>
      <c r="BG92" s="720"/>
      <c r="BH92" s="720"/>
      <c r="BI92" s="720"/>
      <c r="BJ92" s="720"/>
      <c r="BK92" s="720"/>
      <c r="BL92" s="720"/>
      <c r="BM92" s="726"/>
      <c r="BN92" s="729"/>
      <c r="BO92" s="720"/>
      <c r="BP92" s="720"/>
      <c r="BQ92" s="720"/>
      <c r="BR92" s="720"/>
      <c r="BS92" s="720"/>
      <c r="BT92" s="720"/>
      <c r="BU92" s="720"/>
      <c r="BV92" s="720"/>
      <c r="BW92" s="720"/>
      <c r="BX92" s="720"/>
      <c r="BY92" s="723"/>
      <c r="BZ92" s="148"/>
      <c r="CA92" s="148"/>
    </row>
    <row r="93" spans="1:79" s="43" customFormat="1" ht="13.5" customHeight="1">
      <c r="A93" s="694" t="s">
        <v>17</v>
      </c>
      <c r="B93" s="695"/>
      <c r="C93" s="700"/>
      <c r="D93" s="701"/>
      <c r="E93" s="701"/>
      <c r="F93" s="701"/>
      <c r="G93" s="701"/>
      <c r="H93" s="701"/>
      <c r="I93" s="701"/>
      <c r="J93" s="701"/>
      <c r="K93" s="701"/>
      <c r="L93" s="701"/>
      <c r="M93" s="701"/>
      <c r="N93" s="701"/>
      <c r="O93" s="701"/>
      <c r="P93" s="701"/>
      <c r="Q93" s="701"/>
      <c r="R93" s="701"/>
      <c r="S93" s="701"/>
      <c r="T93" s="701"/>
      <c r="U93" s="701"/>
      <c r="V93" s="701"/>
      <c r="W93" s="701"/>
      <c r="X93" s="701"/>
      <c r="Y93" s="701"/>
      <c r="Z93" s="701"/>
      <c r="AA93" s="701"/>
      <c r="AB93" s="701"/>
      <c r="AC93" s="701"/>
      <c r="AD93" s="701"/>
      <c r="AE93" s="701"/>
      <c r="AF93" s="701"/>
      <c r="AG93" s="701"/>
      <c r="AH93" s="701"/>
      <c r="AI93" s="701"/>
      <c r="AJ93" s="701"/>
      <c r="AK93" s="701"/>
      <c r="AL93" s="702"/>
      <c r="AM93" s="58"/>
      <c r="AN93" s="849"/>
      <c r="AO93" s="850"/>
      <c r="AP93" s="729"/>
      <c r="AQ93" s="720"/>
      <c r="AR93" s="720"/>
      <c r="AS93" s="720"/>
      <c r="AT93" s="720"/>
      <c r="AU93" s="720"/>
      <c r="AV93" s="720"/>
      <c r="AW93" s="720"/>
      <c r="AX93" s="720"/>
      <c r="AY93" s="720"/>
      <c r="AZ93" s="720"/>
      <c r="BA93" s="732"/>
      <c r="BB93" s="729"/>
      <c r="BC93" s="720"/>
      <c r="BD93" s="720"/>
      <c r="BE93" s="720"/>
      <c r="BF93" s="720"/>
      <c r="BG93" s="720"/>
      <c r="BH93" s="720"/>
      <c r="BI93" s="720"/>
      <c r="BJ93" s="720"/>
      <c r="BK93" s="720"/>
      <c r="BL93" s="720"/>
      <c r="BM93" s="726"/>
      <c r="BN93" s="729"/>
      <c r="BO93" s="720"/>
      <c r="BP93" s="720"/>
      <c r="BQ93" s="720"/>
      <c r="BR93" s="720"/>
      <c r="BS93" s="720"/>
      <c r="BT93" s="720"/>
      <c r="BU93" s="720"/>
      <c r="BV93" s="720"/>
      <c r="BW93" s="720"/>
      <c r="BX93" s="720"/>
      <c r="BY93" s="723"/>
      <c r="BZ93" s="58"/>
      <c r="CA93" s="58"/>
    </row>
    <row r="94" spans="1:79" s="43" customFormat="1" ht="13.5" customHeight="1">
      <c r="A94" s="696"/>
      <c r="B94" s="697"/>
      <c r="C94" s="703"/>
      <c r="D94" s="704"/>
      <c r="E94" s="704"/>
      <c r="F94" s="704"/>
      <c r="G94" s="704"/>
      <c r="H94" s="704"/>
      <c r="I94" s="704"/>
      <c r="J94" s="704"/>
      <c r="K94" s="704"/>
      <c r="L94" s="704"/>
      <c r="M94" s="704"/>
      <c r="N94" s="704"/>
      <c r="O94" s="704"/>
      <c r="P94" s="704"/>
      <c r="Q94" s="704"/>
      <c r="R94" s="704"/>
      <c r="S94" s="704"/>
      <c r="T94" s="704"/>
      <c r="U94" s="704"/>
      <c r="V94" s="704"/>
      <c r="W94" s="704"/>
      <c r="X94" s="704"/>
      <c r="Y94" s="704"/>
      <c r="Z94" s="704"/>
      <c r="AA94" s="704"/>
      <c r="AB94" s="704"/>
      <c r="AC94" s="704"/>
      <c r="AD94" s="704"/>
      <c r="AE94" s="704"/>
      <c r="AF94" s="704"/>
      <c r="AG94" s="704"/>
      <c r="AH94" s="704"/>
      <c r="AI94" s="704"/>
      <c r="AJ94" s="704"/>
      <c r="AK94" s="704"/>
      <c r="AL94" s="705"/>
      <c r="AM94" s="58"/>
      <c r="AN94" s="849"/>
      <c r="AO94" s="850"/>
      <c r="AP94" s="729"/>
      <c r="AQ94" s="720"/>
      <c r="AR94" s="720"/>
      <c r="AS94" s="720"/>
      <c r="AT94" s="720"/>
      <c r="AU94" s="720"/>
      <c r="AV94" s="720"/>
      <c r="AW94" s="720"/>
      <c r="AX94" s="720"/>
      <c r="AY94" s="720"/>
      <c r="AZ94" s="720"/>
      <c r="BA94" s="732"/>
      <c r="BB94" s="729"/>
      <c r="BC94" s="720"/>
      <c r="BD94" s="720"/>
      <c r="BE94" s="720"/>
      <c r="BF94" s="720"/>
      <c r="BG94" s="720"/>
      <c r="BH94" s="720"/>
      <c r="BI94" s="720"/>
      <c r="BJ94" s="720"/>
      <c r="BK94" s="720"/>
      <c r="BL94" s="720"/>
      <c r="BM94" s="726"/>
      <c r="BN94" s="729"/>
      <c r="BO94" s="720"/>
      <c r="BP94" s="720"/>
      <c r="BQ94" s="720"/>
      <c r="BR94" s="720"/>
      <c r="BS94" s="720"/>
      <c r="BT94" s="720"/>
      <c r="BU94" s="720"/>
      <c r="BV94" s="720"/>
      <c r="BW94" s="720"/>
      <c r="BX94" s="720"/>
      <c r="BY94" s="723"/>
      <c r="BZ94" s="58"/>
      <c r="CA94" s="58"/>
    </row>
    <row r="95" spans="1:79" s="43" customFormat="1" ht="13.5" customHeight="1">
      <c r="A95" s="696"/>
      <c r="B95" s="697"/>
      <c r="C95" s="703"/>
      <c r="D95" s="704"/>
      <c r="E95" s="704"/>
      <c r="F95" s="704"/>
      <c r="G95" s="704"/>
      <c r="H95" s="704"/>
      <c r="I95" s="704"/>
      <c r="J95" s="704"/>
      <c r="K95" s="704"/>
      <c r="L95" s="704"/>
      <c r="M95" s="704"/>
      <c r="N95" s="704"/>
      <c r="O95" s="704"/>
      <c r="P95" s="704"/>
      <c r="Q95" s="704"/>
      <c r="R95" s="704"/>
      <c r="S95" s="704"/>
      <c r="T95" s="704"/>
      <c r="U95" s="704"/>
      <c r="V95" s="704"/>
      <c r="W95" s="704"/>
      <c r="X95" s="704"/>
      <c r="Y95" s="704"/>
      <c r="Z95" s="704"/>
      <c r="AA95" s="704"/>
      <c r="AB95" s="704"/>
      <c r="AC95" s="704"/>
      <c r="AD95" s="704"/>
      <c r="AE95" s="704"/>
      <c r="AF95" s="704"/>
      <c r="AG95" s="704"/>
      <c r="AH95" s="704"/>
      <c r="AI95" s="704"/>
      <c r="AJ95" s="704"/>
      <c r="AK95" s="704"/>
      <c r="AL95" s="705"/>
      <c r="AM95" s="58"/>
      <c r="AN95" s="849"/>
      <c r="AO95" s="850"/>
      <c r="AP95" s="729"/>
      <c r="AQ95" s="720"/>
      <c r="AR95" s="720"/>
      <c r="AS95" s="720"/>
      <c r="AT95" s="720"/>
      <c r="AU95" s="720"/>
      <c r="AV95" s="720"/>
      <c r="AW95" s="720"/>
      <c r="AX95" s="720"/>
      <c r="AY95" s="720"/>
      <c r="AZ95" s="720"/>
      <c r="BA95" s="732"/>
      <c r="BB95" s="729"/>
      <c r="BC95" s="720"/>
      <c r="BD95" s="720"/>
      <c r="BE95" s="720"/>
      <c r="BF95" s="720"/>
      <c r="BG95" s="720"/>
      <c r="BH95" s="720"/>
      <c r="BI95" s="720"/>
      <c r="BJ95" s="720"/>
      <c r="BK95" s="720"/>
      <c r="BL95" s="720"/>
      <c r="BM95" s="726"/>
      <c r="BN95" s="729"/>
      <c r="BO95" s="720"/>
      <c r="BP95" s="720"/>
      <c r="BQ95" s="720"/>
      <c r="BR95" s="720"/>
      <c r="BS95" s="720"/>
      <c r="BT95" s="720"/>
      <c r="BU95" s="720"/>
      <c r="BV95" s="720"/>
      <c r="BW95" s="720"/>
      <c r="BX95" s="720"/>
      <c r="BY95" s="723"/>
      <c r="BZ95" s="58"/>
      <c r="CA95" s="58"/>
    </row>
    <row r="96" spans="1:79" s="43" customFormat="1" ht="13.5" customHeight="1">
      <c r="A96" s="696"/>
      <c r="B96" s="697"/>
      <c r="C96" s="703"/>
      <c r="D96" s="704"/>
      <c r="E96" s="704"/>
      <c r="F96" s="704"/>
      <c r="G96" s="704"/>
      <c r="H96" s="704"/>
      <c r="I96" s="704"/>
      <c r="J96" s="704"/>
      <c r="K96" s="704"/>
      <c r="L96" s="704"/>
      <c r="M96" s="704"/>
      <c r="N96" s="704"/>
      <c r="O96" s="704"/>
      <c r="P96" s="704"/>
      <c r="Q96" s="704"/>
      <c r="R96" s="704"/>
      <c r="S96" s="704"/>
      <c r="T96" s="704"/>
      <c r="U96" s="704"/>
      <c r="V96" s="704"/>
      <c r="W96" s="704"/>
      <c r="X96" s="704"/>
      <c r="Y96" s="704"/>
      <c r="Z96" s="704"/>
      <c r="AA96" s="704"/>
      <c r="AB96" s="704"/>
      <c r="AC96" s="704"/>
      <c r="AD96" s="704"/>
      <c r="AE96" s="704"/>
      <c r="AF96" s="704"/>
      <c r="AG96" s="704"/>
      <c r="AH96" s="704"/>
      <c r="AI96" s="704"/>
      <c r="AJ96" s="704"/>
      <c r="AK96" s="704"/>
      <c r="AL96" s="705"/>
      <c r="AM96" s="58"/>
      <c r="AN96" s="849"/>
      <c r="AO96" s="850"/>
      <c r="AP96" s="729"/>
      <c r="AQ96" s="720"/>
      <c r="AR96" s="720"/>
      <c r="AS96" s="720"/>
      <c r="AT96" s="720"/>
      <c r="AU96" s="720"/>
      <c r="AV96" s="720"/>
      <c r="AW96" s="720"/>
      <c r="AX96" s="720"/>
      <c r="AY96" s="720"/>
      <c r="AZ96" s="720"/>
      <c r="BA96" s="732"/>
      <c r="BB96" s="729"/>
      <c r="BC96" s="720"/>
      <c r="BD96" s="720"/>
      <c r="BE96" s="720"/>
      <c r="BF96" s="720"/>
      <c r="BG96" s="720"/>
      <c r="BH96" s="720"/>
      <c r="BI96" s="720"/>
      <c r="BJ96" s="720"/>
      <c r="BK96" s="720"/>
      <c r="BL96" s="720"/>
      <c r="BM96" s="726"/>
      <c r="BN96" s="729"/>
      <c r="BO96" s="720"/>
      <c r="BP96" s="720"/>
      <c r="BQ96" s="720"/>
      <c r="BR96" s="720"/>
      <c r="BS96" s="720"/>
      <c r="BT96" s="720"/>
      <c r="BU96" s="720"/>
      <c r="BV96" s="720"/>
      <c r="BW96" s="720"/>
      <c r="BX96" s="720"/>
      <c r="BY96" s="723"/>
      <c r="BZ96" s="58"/>
      <c r="CA96" s="58"/>
    </row>
    <row r="97" spans="1:79" s="43" customFormat="1" ht="13.5" customHeight="1">
      <c r="A97" s="698"/>
      <c r="B97" s="699"/>
      <c r="C97" s="706"/>
      <c r="D97" s="707"/>
      <c r="E97" s="707"/>
      <c r="F97" s="707"/>
      <c r="G97" s="707"/>
      <c r="H97" s="707"/>
      <c r="I97" s="707"/>
      <c r="J97" s="707"/>
      <c r="K97" s="707"/>
      <c r="L97" s="707"/>
      <c r="M97" s="707"/>
      <c r="N97" s="707"/>
      <c r="O97" s="707"/>
      <c r="P97" s="707"/>
      <c r="Q97" s="707"/>
      <c r="R97" s="707"/>
      <c r="S97" s="707"/>
      <c r="T97" s="707"/>
      <c r="U97" s="707"/>
      <c r="V97" s="707"/>
      <c r="W97" s="707"/>
      <c r="X97" s="707"/>
      <c r="Y97" s="707"/>
      <c r="Z97" s="707"/>
      <c r="AA97" s="707"/>
      <c r="AB97" s="707"/>
      <c r="AC97" s="707"/>
      <c r="AD97" s="707"/>
      <c r="AE97" s="707"/>
      <c r="AF97" s="707"/>
      <c r="AG97" s="707"/>
      <c r="AH97" s="707"/>
      <c r="AI97" s="707"/>
      <c r="AJ97" s="707"/>
      <c r="AK97" s="707"/>
      <c r="AL97" s="708"/>
      <c r="AM97" s="58"/>
      <c r="AN97" s="851"/>
      <c r="AO97" s="852"/>
      <c r="AP97" s="730"/>
      <c r="AQ97" s="721"/>
      <c r="AR97" s="721"/>
      <c r="AS97" s="721"/>
      <c r="AT97" s="721"/>
      <c r="AU97" s="721"/>
      <c r="AV97" s="721"/>
      <c r="AW97" s="721"/>
      <c r="AX97" s="721"/>
      <c r="AY97" s="721"/>
      <c r="AZ97" s="721"/>
      <c r="BA97" s="733"/>
      <c r="BB97" s="730"/>
      <c r="BC97" s="721"/>
      <c r="BD97" s="721"/>
      <c r="BE97" s="721"/>
      <c r="BF97" s="721"/>
      <c r="BG97" s="721"/>
      <c r="BH97" s="721"/>
      <c r="BI97" s="721"/>
      <c r="BJ97" s="721"/>
      <c r="BK97" s="721"/>
      <c r="BL97" s="721"/>
      <c r="BM97" s="727"/>
      <c r="BN97" s="730"/>
      <c r="BO97" s="721"/>
      <c r="BP97" s="721"/>
      <c r="BQ97" s="721"/>
      <c r="BR97" s="721"/>
      <c r="BS97" s="721"/>
      <c r="BT97" s="721"/>
      <c r="BU97" s="721"/>
      <c r="BV97" s="721"/>
      <c r="BW97" s="721"/>
      <c r="BX97" s="721"/>
      <c r="BY97" s="724"/>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topLeftCell="A21" zoomScale="85" zoomScaleNormal="84" zoomScaleSheetLayoutView="85" workbookViewId="0">
      <selection activeCell="C17" sqref="C17:AL22"/>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182</v>
      </c>
      <c r="B1" s="41"/>
      <c r="AN1" s="324" t="str">
        <f>'１目標'!F1</f>
        <v/>
      </c>
      <c r="AO1" s="41"/>
      <c r="BK1" s="42"/>
    </row>
    <row r="2" spans="1:79" ht="13.5" customHeight="1">
      <c r="A2" s="41"/>
      <c r="B2" s="41"/>
      <c r="X2" s="42"/>
      <c r="AN2" s="41"/>
      <c r="AO2" s="41"/>
      <c r="BK2" s="42"/>
    </row>
    <row r="3" spans="1:79" ht="21.75" customHeight="1">
      <c r="A3" s="909" t="s">
        <v>95</v>
      </c>
      <c r="B3" s="910"/>
      <c r="C3" s="781" t="s">
        <v>80</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3"/>
      <c r="AM3" s="52"/>
      <c r="AN3" s="909" t="s">
        <v>95</v>
      </c>
      <c r="AO3" s="910"/>
      <c r="AP3" s="781" t="s">
        <v>87</v>
      </c>
      <c r="AQ3" s="782"/>
      <c r="AR3" s="782"/>
      <c r="AS3" s="782"/>
      <c r="AT3" s="782"/>
      <c r="AU3" s="782"/>
      <c r="AV3" s="782"/>
      <c r="AW3" s="782"/>
      <c r="AX3" s="782"/>
      <c r="AY3" s="782"/>
      <c r="AZ3" s="782"/>
      <c r="BA3" s="782"/>
      <c r="BB3" s="782"/>
      <c r="BC3" s="782"/>
      <c r="BD3" s="782"/>
      <c r="BE3" s="782"/>
      <c r="BF3" s="782"/>
      <c r="BG3" s="782"/>
      <c r="BH3" s="782"/>
      <c r="BI3" s="782"/>
      <c r="BJ3" s="782"/>
      <c r="BK3" s="782"/>
      <c r="BL3" s="782"/>
      <c r="BM3" s="782"/>
      <c r="BN3" s="782"/>
      <c r="BO3" s="782"/>
      <c r="BP3" s="782"/>
      <c r="BQ3" s="782"/>
      <c r="BR3" s="782"/>
      <c r="BS3" s="782"/>
      <c r="BT3" s="782"/>
      <c r="BU3" s="782"/>
      <c r="BV3" s="782"/>
      <c r="BW3" s="782"/>
      <c r="BX3" s="782"/>
      <c r="BY3" s="783"/>
      <c r="BZ3" s="52"/>
      <c r="CA3" s="52"/>
    </row>
    <row r="4" spans="1:79" ht="13.5" customHeight="1">
      <c r="A4" s="911" t="s">
        <v>58</v>
      </c>
      <c r="B4" s="912"/>
      <c r="C4" s="799"/>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1"/>
      <c r="AM4" s="52"/>
      <c r="AN4" s="911" t="s">
        <v>58</v>
      </c>
      <c r="AO4" s="912"/>
      <c r="AP4" s="799"/>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1"/>
      <c r="BZ4" s="52"/>
      <c r="CA4" s="52"/>
    </row>
    <row r="5" spans="1:79" ht="13.5" customHeight="1">
      <c r="A5" s="913"/>
      <c r="B5" s="914"/>
      <c r="C5" s="802"/>
      <c r="D5" s="803"/>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4"/>
      <c r="AM5" s="52"/>
      <c r="AN5" s="913"/>
      <c r="AO5" s="914"/>
      <c r="AP5" s="802"/>
      <c r="AQ5" s="803"/>
      <c r="AR5" s="803"/>
      <c r="AS5" s="803"/>
      <c r="AT5" s="803"/>
      <c r="AU5" s="803"/>
      <c r="AV5" s="803"/>
      <c r="AW5" s="803"/>
      <c r="AX5" s="803"/>
      <c r="AY5" s="803"/>
      <c r="AZ5" s="803"/>
      <c r="BA5" s="803"/>
      <c r="BB5" s="803"/>
      <c r="BC5" s="803"/>
      <c r="BD5" s="803"/>
      <c r="BE5" s="803"/>
      <c r="BF5" s="803"/>
      <c r="BG5" s="803"/>
      <c r="BH5" s="803"/>
      <c r="BI5" s="803"/>
      <c r="BJ5" s="803"/>
      <c r="BK5" s="803"/>
      <c r="BL5" s="803"/>
      <c r="BM5" s="803"/>
      <c r="BN5" s="803"/>
      <c r="BO5" s="803"/>
      <c r="BP5" s="803"/>
      <c r="BQ5" s="803"/>
      <c r="BR5" s="803"/>
      <c r="BS5" s="803"/>
      <c r="BT5" s="803"/>
      <c r="BU5" s="803"/>
      <c r="BV5" s="803"/>
      <c r="BW5" s="803"/>
      <c r="BX5" s="803"/>
      <c r="BY5" s="804"/>
      <c r="BZ5" s="52"/>
      <c r="CA5" s="52"/>
    </row>
    <row r="6" spans="1:79" ht="13.5" customHeight="1">
      <c r="A6" s="913"/>
      <c r="B6" s="914"/>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913"/>
      <c r="AO6" s="914"/>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913"/>
      <c r="B7" s="914"/>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913"/>
      <c r="AO7" s="914"/>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13.5" customHeight="1">
      <c r="A8" s="913"/>
      <c r="B8" s="914"/>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913"/>
      <c r="AO8" s="914"/>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ht="13.5" customHeight="1">
      <c r="A9" s="913"/>
      <c r="B9" s="914"/>
      <c r="C9" s="802"/>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4"/>
      <c r="AM9" s="52"/>
      <c r="AN9" s="913"/>
      <c r="AO9" s="914"/>
      <c r="AP9" s="802"/>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803"/>
      <c r="BO9" s="803"/>
      <c r="BP9" s="803"/>
      <c r="BQ9" s="803"/>
      <c r="BR9" s="803"/>
      <c r="BS9" s="803"/>
      <c r="BT9" s="803"/>
      <c r="BU9" s="803"/>
      <c r="BV9" s="803"/>
      <c r="BW9" s="803"/>
      <c r="BX9" s="803"/>
      <c r="BY9" s="804"/>
      <c r="BZ9" s="52"/>
      <c r="CA9" s="52"/>
    </row>
    <row r="10" spans="1:79" ht="13.5" customHeight="1">
      <c r="A10" s="913"/>
      <c r="B10" s="914"/>
      <c r="C10" s="80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4"/>
      <c r="AM10" s="52"/>
      <c r="AN10" s="913"/>
      <c r="AO10" s="914"/>
      <c r="AP10" s="802"/>
      <c r="AQ10" s="803"/>
      <c r="AR10" s="803"/>
      <c r="AS10" s="803"/>
      <c r="AT10" s="803"/>
      <c r="AU10" s="803"/>
      <c r="AV10" s="803"/>
      <c r="AW10" s="803"/>
      <c r="AX10" s="803"/>
      <c r="AY10" s="803"/>
      <c r="AZ10" s="803"/>
      <c r="BA10" s="803"/>
      <c r="BB10" s="803"/>
      <c r="BC10" s="803"/>
      <c r="BD10" s="803"/>
      <c r="BE10" s="803"/>
      <c r="BF10" s="803"/>
      <c r="BG10" s="803"/>
      <c r="BH10" s="803"/>
      <c r="BI10" s="803"/>
      <c r="BJ10" s="803"/>
      <c r="BK10" s="803"/>
      <c r="BL10" s="803"/>
      <c r="BM10" s="803"/>
      <c r="BN10" s="803"/>
      <c r="BO10" s="803"/>
      <c r="BP10" s="803"/>
      <c r="BQ10" s="803"/>
      <c r="BR10" s="803"/>
      <c r="BS10" s="803"/>
      <c r="BT10" s="803"/>
      <c r="BU10" s="803"/>
      <c r="BV10" s="803"/>
      <c r="BW10" s="803"/>
      <c r="BX10" s="803"/>
      <c r="BY10" s="804"/>
      <c r="BZ10" s="52"/>
      <c r="CA10" s="52"/>
    </row>
    <row r="11" spans="1:79" ht="13.5" customHeight="1">
      <c r="A11" s="913"/>
      <c r="B11" s="914"/>
      <c r="C11" s="805"/>
      <c r="D11" s="806"/>
      <c r="E11" s="806"/>
      <c r="F11" s="806"/>
      <c r="G11" s="806"/>
      <c r="H11" s="806"/>
      <c r="I11" s="806"/>
      <c r="J11" s="806"/>
      <c r="K11" s="806"/>
      <c r="L11" s="806"/>
      <c r="M11" s="806"/>
      <c r="N11" s="806"/>
      <c r="O11" s="806"/>
      <c r="P11" s="806"/>
      <c r="Q11" s="806"/>
      <c r="R11" s="806"/>
      <c r="S11" s="806"/>
      <c r="T11" s="806"/>
      <c r="U11" s="806"/>
      <c r="V11" s="806"/>
      <c r="W11" s="806"/>
      <c r="X11" s="806"/>
      <c r="Y11" s="806"/>
      <c r="Z11" s="806"/>
      <c r="AA11" s="806"/>
      <c r="AB11" s="806"/>
      <c r="AC11" s="806"/>
      <c r="AD11" s="806"/>
      <c r="AE11" s="806"/>
      <c r="AF11" s="806"/>
      <c r="AG11" s="806"/>
      <c r="AH11" s="806"/>
      <c r="AI11" s="806"/>
      <c r="AJ11" s="806"/>
      <c r="AK11" s="806"/>
      <c r="AL11" s="807"/>
      <c r="AM11" s="52"/>
      <c r="AN11" s="913"/>
      <c r="AO11" s="914"/>
      <c r="AP11" s="805"/>
      <c r="AQ11" s="806"/>
      <c r="AR11" s="806"/>
      <c r="AS11" s="806"/>
      <c r="AT11" s="806"/>
      <c r="AU11" s="806"/>
      <c r="AV11" s="806"/>
      <c r="AW11" s="806"/>
      <c r="AX11" s="806"/>
      <c r="AY11" s="806"/>
      <c r="AZ11" s="806"/>
      <c r="BA11" s="806"/>
      <c r="BB11" s="806"/>
      <c r="BC11" s="806"/>
      <c r="BD11" s="806"/>
      <c r="BE11" s="806"/>
      <c r="BF11" s="806"/>
      <c r="BG11" s="806"/>
      <c r="BH11" s="806"/>
      <c r="BI11" s="806"/>
      <c r="BJ11" s="806"/>
      <c r="BK11" s="806"/>
      <c r="BL11" s="806"/>
      <c r="BM11" s="806"/>
      <c r="BN11" s="806"/>
      <c r="BO11" s="806"/>
      <c r="BP11" s="806"/>
      <c r="BQ11" s="806"/>
      <c r="BR11" s="806"/>
      <c r="BS11" s="806"/>
      <c r="BT11" s="806"/>
      <c r="BU11" s="806"/>
      <c r="BV11" s="806"/>
      <c r="BW11" s="806"/>
      <c r="BX11" s="806"/>
      <c r="BY11" s="807"/>
      <c r="BZ11" s="52"/>
      <c r="CA11" s="52"/>
    </row>
    <row r="12" spans="1:79" s="43" customFormat="1" ht="13.5" customHeight="1">
      <c r="A12" s="913"/>
      <c r="B12" s="914"/>
      <c r="C12" s="874" t="s">
        <v>59</v>
      </c>
      <c r="D12" s="875"/>
      <c r="E12" s="875"/>
      <c r="F12" s="876"/>
      <c r="G12" s="837"/>
      <c r="H12" s="838"/>
      <c r="I12" s="838"/>
      <c r="J12" s="838"/>
      <c r="K12" s="838"/>
      <c r="L12" s="838"/>
      <c r="M12" s="838"/>
      <c r="N12" s="838"/>
      <c r="O12" s="838"/>
      <c r="P12" s="838"/>
      <c r="Q12" s="838"/>
      <c r="R12" s="838"/>
      <c r="S12" s="838"/>
      <c r="T12" s="838"/>
      <c r="U12" s="838"/>
      <c r="V12" s="838"/>
      <c r="W12" s="838"/>
      <c r="X12" s="838"/>
      <c r="Y12" s="838"/>
      <c r="Z12" s="838"/>
      <c r="AA12" s="838"/>
      <c r="AB12" s="838"/>
      <c r="AC12" s="838"/>
      <c r="AD12" s="838"/>
      <c r="AE12" s="838"/>
      <c r="AF12" s="838"/>
      <c r="AG12" s="838"/>
      <c r="AH12" s="838"/>
      <c r="AI12" s="838"/>
      <c r="AJ12" s="838"/>
      <c r="AK12" s="838"/>
      <c r="AL12" s="839"/>
      <c r="AM12" s="51"/>
      <c r="AN12" s="913"/>
      <c r="AO12" s="914"/>
      <c r="AP12" s="874" t="s">
        <v>11</v>
      </c>
      <c r="AQ12" s="875"/>
      <c r="AR12" s="875"/>
      <c r="AS12" s="876"/>
      <c r="AT12" s="871"/>
      <c r="AU12" s="872"/>
      <c r="AV12" s="872"/>
      <c r="AW12" s="872"/>
      <c r="AX12" s="872"/>
      <c r="AY12" s="872"/>
      <c r="AZ12" s="872"/>
      <c r="BA12" s="872"/>
      <c r="BB12" s="872"/>
      <c r="BC12" s="872"/>
      <c r="BD12" s="872"/>
      <c r="BE12" s="872"/>
      <c r="BF12" s="872"/>
      <c r="BG12" s="873"/>
      <c r="BH12" s="874" t="s">
        <v>64</v>
      </c>
      <c r="BI12" s="875"/>
      <c r="BJ12" s="875"/>
      <c r="BK12" s="876"/>
      <c r="BL12" s="871"/>
      <c r="BM12" s="872"/>
      <c r="BN12" s="872"/>
      <c r="BO12" s="872"/>
      <c r="BP12" s="872"/>
      <c r="BQ12" s="872"/>
      <c r="BR12" s="872"/>
      <c r="BS12" s="872"/>
      <c r="BT12" s="872"/>
      <c r="BU12" s="872"/>
      <c r="BV12" s="872"/>
      <c r="BW12" s="872"/>
      <c r="BX12" s="872"/>
      <c r="BY12" s="873"/>
      <c r="BZ12" s="51"/>
      <c r="CA12" s="51"/>
    </row>
    <row r="13" spans="1:79" s="43" customFormat="1" ht="13.5" customHeight="1">
      <c r="A13" s="913"/>
      <c r="B13" s="914"/>
      <c r="C13" s="856" t="s">
        <v>60</v>
      </c>
      <c r="D13" s="857"/>
      <c r="E13" s="857"/>
      <c r="F13" s="858"/>
      <c r="G13" s="822"/>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4"/>
      <c r="AM13" s="51"/>
      <c r="AN13" s="913"/>
      <c r="AO13" s="914"/>
      <c r="AP13" s="856" t="s">
        <v>12</v>
      </c>
      <c r="AQ13" s="857"/>
      <c r="AR13" s="857"/>
      <c r="AS13" s="858"/>
      <c r="AT13" s="853"/>
      <c r="AU13" s="854"/>
      <c r="AV13" s="854"/>
      <c r="AW13" s="854"/>
      <c r="AX13" s="854"/>
      <c r="AY13" s="854"/>
      <c r="AZ13" s="854"/>
      <c r="BA13" s="854"/>
      <c r="BB13" s="854"/>
      <c r="BC13" s="854"/>
      <c r="BD13" s="854"/>
      <c r="BE13" s="854"/>
      <c r="BF13" s="854"/>
      <c r="BG13" s="855"/>
      <c r="BH13" s="856" t="s">
        <v>65</v>
      </c>
      <c r="BI13" s="857"/>
      <c r="BJ13" s="857"/>
      <c r="BK13" s="858"/>
      <c r="BL13" s="859"/>
      <c r="BM13" s="860"/>
      <c r="BN13" s="860"/>
      <c r="BO13" s="860"/>
      <c r="BP13" s="860"/>
      <c r="BQ13" s="860"/>
      <c r="BR13" s="860"/>
      <c r="BS13" s="860"/>
      <c r="BT13" s="860"/>
      <c r="BU13" s="860"/>
      <c r="BV13" s="860"/>
      <c r="BW13" s="860"/>
      <c r="BX13" s="860"/>
      <c r="BY13" s="861"/>
      <c r="BZ13" s="51"/>
      <c r="CA13" s="51"/>
    </row>
    <row r="14" spans="1:79" s="43" customFormat="1" ht="13.5" customHeight="1">
      <c r="A14" s="913"/>
      <c r="B14" s="914"/>
      <c r="C14" s="856" t="s">
        <v>61</v>
      </c>
      <c r="D14" s="857"/>
      <c r="E14" s="857"/>
      <c r="F14" s="858"/>
      <c r="G14" s="822"/>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c r="AH14" s="823"/>
      <c r="AI14" s="823"/>
      <c r="AJ14" s="823"/>
      <c r="AK14" s="823"/>
      <c r="AL14" s="824"/>
      <c r="AM14" s="51"/>
      <c r="AN14" s="913"/>
      <c r="AO14" s="914"/>
      <c r="AP14" s="856" t="s">
        <v>13</v>
      </c>
      <c r="AQ14" s="857"/>
      <c r="AR14" s="857"/>
      <c r="AS14" s="858"/>
      <c r="AT14" s="853"/>
      <c r="AU14" s="854"/>
      <c r="AV14" s="854"/>
      <c r="AW14" s="854"/>
      <c r="AX14" s="854"/>
      <c r="AY14" s="854"/>
      <c r="AZ14" s="854"/>
      <c r="BA14" s="854"/>
      <c r="BB14" s="854"/>
      <c r="BC14" s="854"/>
      <c r="BD14" s="854"/>
      <c r="BE14" s="854"/>
      <c r="BF14" s="854"/>
      <c r="BG14" s="855"/>
      <c r="BH14" s="856" t="s">
        <v>66</v>
      </c>
      <c r="BI14" s="857"/>
      <c r="BJ14" s="857"/>
      <c r="BK14" s="858"/>
      <c r="BL14" s="859"/>
      <c r="BM14" s="860"/>
      <c r="BN14" s="860"/>
      <c r="BO14" s="860"/>
      <c r="BP14" s="860"/>
      <c r="BQ14" s="860"/>
      <c r="BR14" s="860"/>
      <c r="BS14" s="860"/>
      <c r="BT14" s="860"/>
      <c r="BU14" s="860"/>
      <c r="BV14" s="860"/>
      <c r="BW14" s="860"/>
      <c r="BX14" s="860"/>
      <c r="BY14" s="861"/>
      <c r="BZ14" s="51"/>
      <c r="CA14" s="51"/>
    </row>
    <row r="15" spans="1:79" s="43" customFormat="1" ht="13.5" customHeight="1">
      <c r="A15" s="913"/>
      <c r="B15" s="914"/>
      <c r="C15" s="856" t="s">
        <v>62</v>
      </c>
      <c r="D15" s="857"/>
      <c r="E15" s="857"/>
      <c r="F15" s="858"/>
      <c r="G15" s="822"/>
      <c r="H15" s="823"/>
      <c r="I15" s="823"/>
      <c r="J15" s="823"/>
      <c r="K15" s="823"/>
      <c r="L15" s="823"/>
      <c r="M15" s="823"/>
      <c r="N15" s="823"/>
      <c r="O15" s="823"/>
      <c r="P15" s="823"/>
      <c r="Q15" s="823"/>
      <c r="R15" s="823"/>
      <c r="S15" s="823"/>
      <c r="T15" s="823"/>
      <c r="U15" s="823"/>
      <c r="V15" s="823"/>
      <c r="W15" s="823"/>
      <c r="X15" s="823"/>
      <c r="Y15" s="823"/>
      <c r="Z15" s="823"/>
      <c r="AA15" s="823"/>
      <c r="AB15" s="823"/>
      <c r="AC15" s="823"/>
      <c r="AD15" s="823"/>
      <c r="AE15" s="823"/>
      <c r="AF15" s="823"/>
      <c r="AG15" s="823"/>
      <c r="AH15" s="823"/>
      <c r="AI15" s="823"/>
      <c r="AJ15" s="823"/>
      <c r="AK15" s="823"/>
      <c r="AL15" s="824"/>
      <c r="AM15" s="51"/>
      <c r="AN15" s="913"/>
      <c r="AO15" s="914"/>
      <c r="AP15" s="856" t="s">
        <v>14</v>
      </c>
      <c r="AQ15" s="857"/>
      <c r="AR15" s="857"/>
      <c r="AS15" s="858"/>
      <c r="AT15" s="853"/>
      <c r="AU15" s="854"/>
      <c r="AV15" s="854"/>
      <c r="AW15" s="854"/>
      <c r="AX15" s="854"/>
      <c r="AY15" s="854"/>
      <c r="AZ15" s="854"/>
      <c r="BA15" s="854"/>
      <c r="BB15" s="854"/>
      <c r="BC15" s="854"/>
      <c r="BD15" s="854"/>
      <c r="BE15" s="854"/>
      <c r="BF15" s="854"/>
      <c r="BG15" s="855"/>
      <c r="BH15" s="856" t="s">
        <v>67</v>
      </c>
      <c r="BI15" s="857"/>
      <c r="BJ15" s="857"/>
      <c r="BK15" s="858"/>
      <c r="BL15" s="859"/>
      <c r="BM15" s="860"/>
      <c r="BN15" s="860"/>
      <c r="BO15" s="860"/>
      <c r="BP15" s="860"/>
      <c r="BQ15" s="860"/>
      <c r="BR15" s="860"/>
      <c r="BS15" s="860"/>
      <c r="BT15" s="860"/>
      <c r="BU15" s="860"/>
      <c r="BV15" s="860"/>
      <c r="BW15" s="860"/>
      <c r="BX15" s="860"/>
      <c r="BY15" s="861"/>
      <c r="BZ15" s="51"/>
      <c r="CA15" s="51"/>
    </row>
    <row r="16" spans="1:79" s="43" customFormat="1" ht="13.5" customHeight="1">
      <c r="A16" s="915"/>
      <c r="B16" s="916"/>
      <c r="C16" s="865" t="s">
        <v>63</v>
      </c>
      <c r="D16" s="866"/>
      <c r="E16" s="866"/>
      <c r="F16" s="867"/>
      <c r="G16" s="830"/>
      <c r="H16" s="831"/>
      <c r="I16" s="831"/>
      <c r="J16" s="831"/>
      <c r="K16" s="831"/>
      <c r="L16" s="831"/>
      <c r="M16" s="831"/>
      <c r="N16" s="831"/>
      <c r="O16" s="831"/>
      <c r="P16" s="831"/>
      <c r="Q16" s="831"/>
      <c r="R16" s="831"/>
      <c r="S16" s="831"/>
      <c r="T16" s="831"/>
      <c r="U16" s="831"/>
      <c r="V16" s="831"/>
      <c r="W16" s="831"/>
      <c r="X16" s="831"/>
      <c r="Y16" s="831"/>
      <c r="Z16" s="831"/>
      <c r="AA16" s="831"/>
      <c r="AB16" s="831"/>
      <c r="AC16" s="831"/>
      <c r="AD16" s="831"/>
      <c r="AE16" s="831"/>
      <c r="AF16" s="831"/>
      <c r="AG16" s="831"/>
      <c r="AH16" s="831"/>
      <c r="AI16" s="831"/>
      <c r="AJ16" s="831"/>
      <c r="AK16" s="831"/>
      <c r="AL16" s="832"/>
      <c r="AM16" s="51"/>
      <c r="AN16" s="915"/>
      <c r="AO16" s="916"/>
      <c r="AP16" s="865" t="s">
        <v>15</v>
      </c>
      <c r="AQ16" s="866"/>
      <c r="AR16" s="866"/>
      <c r="AS16" s="867"/>
      <c r="AT16" s="862"/>
      <c r="AU16" s="863"/>
      <c r="AV16" s="863"/>
      <c r="AW16" s="863"/>
      <c r="AX16" s="863"/>
      <c r="AY16" s="863"/>
      <c r="AZ16" s="863"/>
      <c r="BA16" s="863"/>
      <c r="BB16" s="863"/>
      <c r="BC16" s="863"/>
      <c r="BD16" s="863"/>
      <c r="BE16" s="863"/>
      <c r="BF16" s="863"/>
      <c r="BG16" s="864"/>
      <c r="BH16" s="865" t="s">
        <v>68</v>
      </c>
      <c r="BI16" s="866"/>
      <c r="BJ16" s="866"/>
      <c r="BK16" s="867"/>
      <c r="BL16" s="868"/>
      <c r="BM16" s="869"/>
      <c r="BN16" s="869"/>
      <c r="BO16" s="869"/>
      <c r="BP16" s="869"/>
      <c r="BQ16" s="869"/>
      <c r="BR16" s="869"/>
      <c r="BS16" s="869"/>
      <c r="BT16" s="869"/>
      <c r="BU16" s="869"/>
      <c r="BV16" s="869"/>
      <c r="BW16" s="869"/>
      <c r="BX16" s="869"/>
      <c r="BY16" s="870"/>
      <c r="BZ16" s="51"/>
      <c r="CA16" s="51"/>
    </row>
    <row r="17" spans="1:79" s="43" customFormat="1" ht="13.5" customHeight="1">
      <c r="A17" s="878" t="s">
        <v>92</v>
      </c>
      <c r="B17" s="879"/>
      <c r="C17" s="700"/>
      <c r="D17" s="701"/>
      <c r="E17" s="701"/>
      <c r="F17" s="701"/>
      <c r="G17" s="701"/>
      <c r="H17" s="701"/>
      <c r="I17" s="701"/>
      <c r="J17" s="701"/>
      <c r="K17" s="701"/>
      <c r="L17" s="701"/>
      <c r="M17" s="701"/>
      <c r="N17" s="701"/>
      <c r="O17" s="701"/>
      <c r="P17" s="701"/>
      <c r="Q17" s="701"/>
      <c r="R17" s="701"/>
      <c r="S17" s="701"/>
      <c r="T17" s="701"/>
      <c r="U17" s="701"/>
      <c r="V17" s="701"/>
      <c r="W17" s="701"/>
      <c r="X17" s="701"/>
      <c r="Y17" s="701"/>
      <c r="Z17" s="701"/>
      <c r="AA17" s="701"/>
      <c r="AB17" s="701"/>
      <c r="AC17" s="701"/>
      <c r="AD17" s="701"/>
      <c r="AE17" s="701"/>
      <c r="AF17" s="701"/>
      <c r="AG17" s="701"/>
      <c r="AH17" s="701"/>
      <c r="AI17" s="701"/>
      <c r="AJ17" s="701"/>
      <c r="AK17" s="701"/>
      <c r="AL17" s="702"/>
      <c r="AM17" s="51"/>
      <c r="AN17" s="878" t="s">
        <v>92</v>
      </c>
      <c r="AO17" s="879"/>
      <c r="AP17" s="700"/>
      <c r="AQ17" s="701"/>
      <c r="AR17" s="701"/>
      <c r="AS17" s="701"/>
      <c r="AT17" s="701"/>
      <c r="AU17" s="701"/>
      <c r="AV17" s="701"/>
      <c r="AW17" s="701"/>
      <c r="AX17" s="701"/>
      <c r="AY17" s="701"/>
      <c r="AZ17" s="701"/>
      <c r="BA17" s="701"/>
      <c r="BB17" s="701"/>
      <c r="BC17" s="701"/>
      <c r="BD17" s="701"/>
      <c r="BE17" s="701"/>
      <c r="BF17" s="701"/>
      <c r="BG17" s="701"/>
      <c r="BH17" s="701"/>
      <c r="BI17" s="701"/>
      <c r="BJ17" s="701"/>
      <c r="BK17" s="701"/>
      <c r="BL17" s="701"/>
      <c r="BM17" s="701"/>
      <c r="BN17" s="701"/>
      <c r="BO17" s="701"/>
      <c r="BP17" s="701"/>
      <c r="BQ17" s="701"/>
      <c r="BR17" s="701"/>
      <c r="BS17" s="701"/>
      <c r="BT17" s="701"/>
      <c r="BU17" s="701"/>
      <c r="BV17" s="701"/>
      <c r="BW17" s="701"/>
      <c r="BX17" s="701"/>
      <c r="BY17" s="702"/>
      <c r="BZ17" s="51"/>
      <c r="CA17" s="51"/>
    </row>
    <row r="18" spans="1:79" s="43" customFormat="1" ht="13.5" customHeight="1">
      <c r="A18" s="887"/>
      <c r="B18" s="888"/>
      <c r="C18" s="703"/>
      <c r="D18" s="704"/>
      <c r="E18" s="704"/>
      <c r="F18" s="704"/>
      <c r="G18" s="704"/>
      <c r="H18" s="704"/>
      <c r="I18" s="704"/>
      <c r="J18" s="704"/>
      <c r="K18" s="704"/>
      <c r="L18" s="704"/>
      <c r="M18" s="704"/>
      <c r="N18" s="704"/>
      <c r="O18" s="704"/>
      <c r="P18" s="704"/>
      <c r="Q18" s="704"/>
      <c r="R18" s="704"/>
      <c r="S18" s="704"/>
      <c r="T18" s="704"/>
      <c r="U18" s="704"/>
      <c r="V18" s="704"/>
      <c r="W18" s="704"/>
      <c r="X18" s="704"/>
      <c r="Y18" s="704"/>
      <c r="Z18" s="704"/>
      <c r="AA18" s="704"/>
      <c r="AB18" s="704"/>
      <c r="AC18" s="704"/>
      <c r="AD18" s="704"/>
      <c r="AE18" s="704"/>
      <c r="AF18" s="704"/>
      <c r="AG18" s="704"/>
      <c r="AH18" s="704"/>
      <c r="AI18" s="704"/>
      <c r="AJ18" s="704"/>
      <c r="AK18" s="704"/>
      <c r="AL18" s="705"/>
      <c r="AM18" s="93"/>
      <c r="AN18" s="887"/>
      <c r="AO18" s="888"/>
      <c r="AP18" s="703"/>
      <c r="AQ18" s="704"/>
      <c r="AR18" s="704"/>
      <c r="AS18" s="704"/>
      <c r="AT18" s="704"/>
      <c r="AU18" s="704"/>
      <c r="AV18" s="704"/>
      <c r="AW18" s="704"/>
      <c r="AX18" s="704"/>
      <c r="AY18" s="704"/>
      <c r="AZ18" s="704"/>
      <c r="BA18" s="704"/>
      <c r="BB18" s="704"/>
      <c r="BC18" s="704"/>
      <c r="BD18" s="704"/>
      <c r="BE18" s="704"/>
      <c r="BF18" s="704"/>
      <c r="BG18" s="704"/>
      <c r="BH18" s="704"/>
      <c r="BI18" s="704"/>
      <c r="BJ18" s="704"/>
      <c r="BK18" s="704"/>
      <c r="BL18" s="704"/>
      <c r="BM18" s="704"/>
      <c r="BN18" s="704"/>
      <c r="BO18" s="704"/>
      <c r="BP18" s="704"/>
      <c r="BQ18" s="704"/>
      <c r="BR18" s="704"/>
      <c r="BS18" s="704"/>
      <c r="BT18" s="704"/>
      <c r="BU18" s="704"/>
      <c r="BV18" s="704"/>
      <c r="BW18" s="704"/>
      <c r="BX18" s="704"/>
      <c r="BY18" s="705"/>
      <c r="BZ18" s="93"/>
      <c r="CA18" s="93"/>
    </row>
    <row r="19" spans="1:79" s="43" customFormat="1" ht="13.5" customHeight="1">
      <c r="A19" s="887"/>
      <c r="B19" s="888"/>
      <c r="C19" s="703"/>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5"/>
      <c r="AM19" s="51"/>
      <c r="AN19" s="887"/>
      <c r="AO19" s="888"/>
      <c r="AP19" s="703"/>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5"/>
      <c r="BZ19" s="51"/>
      <c r="CA19" s="51"/>
    </row>
    <row r="20" spans="1:79" s="43" customFormat="1" ht="13.5" customHeight="1">
      <c r="A20" s="887"/>
      <c r="B20" s="888"/>
      <c r="C20" s="703"/>
      <c r="D20" s="704"/>
      <c r="E20" s="704"/>
      <c r="F20" s="704"/>
      <c r="G20" s="704"/>
      <c r="H20" s="704"/>
      <c r="I20" s="704"/>
      <c r="J20" s="704"/>
      <c r="K20" s="704"/>
      <c r="L20" s="704"/>
      <c r="M20" s="704"/>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5"/>
      <c r="AM20" s="51"/>
      <c r="AN20" s="887"/>
      <c r="AO20" s="888"/>
      <c r="AP20" s="703"/>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5"/>
      <c r="BZ20" s="51"/>
      <c r="CA20" s="51"/>
    </row>
    <row r="21" spans="1:79" s="43" customFormat="1" ht="13.5" customHeight="1">
      <c r="A21" s="887"/>
      <c r="B21" s="888"/>
      <c r="C21" s="703"/>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5"/>
      <c r="AM21" s="51"/>
      <c r="AN21" s="887"/>
      <c r="AO21" s="888"/>
      <c r="AP21" s="703"/>
      <c r="AQ21" s="704"/>
      <c r="AR21" s="704"/>
      <c r="AS21" s="704"/>
      <c r="AT21" s="704"/>
      <c r="AU21" s="704"/>
      <c r="AV21" s="704"/>
      <c r="AW21" s="704"/>
      <c r="AX21" s="704"/>
      <c r="AY21" s="704"/>
      <c r="AZ21" s="704"/>
      <c r="BA21" s="704"/>
      <c r="BB21" s="704"/>
      <c r="BC21" s="704"/>
      <c r="BD21" s="704"/>
      <c r="BE21" s="704"/>
      <c r="BF21" s="704"/>
      <c r="BG21" s="704"/>
      <c r="BH21" s="704"/>
      <c r="BI21" s="704"/>
      <c r="BJ21" s="704"/>
      <c r="BK21" s="704"/>
      <c r="BL21" s="704"/>
      <c r="BM21" s="704"/>
      <c r="BN21" s="704"/>
      <c r="BO21" s="704"/>
      <c r="BP21" s="704"/>
      <c r="BQ21" s="704"/>
      <c r="BR21" s="704"/>
      <c r="BS21" s="704"/>
      <c r="BT21" s="704"/>
      <c r="BU21" s="704"/>
      <c r="BV21" s="704"/>
      <c r="BW21" s="704"/>
      <c r="BX21" s="704"/>
      <c r="BY21" s="705"/>
      <c r="BZ21" s="51"/>
      <c r="CA21" s="51"/>
    </row>
    <row r="22" spans="1:79" s="43" customFormat="1" ht="13.5" customHeight="1">
      <c r="A22" s="889"/>
      <c r="B22" s="890"/>
      <c r="C22" s="706"/>
      <c r="D22" s="707"/>
      <c r="E22" s="707"/>
      <c r="F22" s="707"/>
      <c r="G22" s="707"/>
      <c r="H22" s="707"/>
      <c r="I22" s="707"/>
      <c r="J22" s="707"/>
      <c r="K22" s="707"/>
      <c r="L22" s="707"/>
      <c r="M22" s="707"/>
      <c r="N22" s="707"/>
      <c r="O22" s="707"/>
      <c r="P22" s="707"/>
      <c r="Q22" s="707"/>
      <c r="R22" s="707"/>
      <c r="S22" s="707"/>
      <c r="T22" s="707"/>
      <c r="U22" s="707"/>
      <c r="V22" s="707"/>
      <c r="W22" s="707"/>
      <c r="X22" s="707"/>
      <c r="Y22" s="707"/>
      <c r="Z22" s="707"/>
      <c r="AA22" s="707"/>
      <c r="AB22" s="707"/>
      <c r="AC22" s="707"/>
      <c r="AD22" s="707"/>
      <c r="AE22" s="707"/>
      <c r="AF22" s="707"/>
      <c r="AG22" s="707"/>
      <c r="AH22" s="707"/>
      <c r="AI22" s="707"/>
      <c r="AJ22" s="707"/>
      <c r="AK22" s="707"/>
      <c r="AL22" s="708"/>
      <c r="AM22" s="51"/>
      <c r="AN22" s="889"/>
      <c r="AO22" s="890"/>
      <c r="AP22" s="706"/>
      <c r="AQ22" s="707"/>
      <c r="AR22" s="707"/>
      <c r="AS22" s="707"/>
      <c r="AT22" s="707"/>
      <c r="AU22" s="707"/>
      <c r="AV22" s="707"/>
      <c r="AW22" s="707"/>
      <c r="AX22" s="707"/>
      <c r="AY22" s="707"/>
      <c r="AZ22" s="707"/>
      <c r="BA22" s="707"/>
      <c r="BB22" s="707"/>
      <c r="BC22" s="707"/>
      <c r="BD22" s="707"/>
      <c r="BE22" s="707"/>
      <c r="BF22" s="707"/>
      <c r="BG22" s="707"/>
      <c r="BH22" s="707"/>
      <c r="BI22" s="707"/>
      <c r="BJ22" s="707"/>
      <c r="BK22" s="707"/>
      <c r="BL22" s="707"/>
      <c r="BM22" s="707"/>
      <c r="BN22" s="707"/>
      <c r="BO22" s="707"/>
      <c r="BP22" s="707"/>
      <c r="BQ22" s="707"/>
      <c r="BR22" s="707"/>
      <c r="BS22" s="707"/>
      <c r="BT22" s="707"/>
      <c r="BU22" s="707"/>
      <c r="BV22" s="707"/>
      <c r="BW22" s="707"/>
      <c r="BX22" s="707"/>
      <c r="BY22" s="708"/>
      <c r="BZ22" s="51"/>
      <c r="CA22" s="51"/>
    </row>
    <row r="23" spans="1:79" s="43" customFormat="1" ht="13.5" customHeight="1">
      <c r="A23" s="878" t="s">
        <v>69</v>
      </c>
      <c r="B23" s="879"/>
      <c r="C23" s="900" t="s">
        <v>70</v>
      </c>
      <c r="D23" s="901"/>
      <c r="E23" s="901"/>
      <c r="F23" s="902"/>
      <c r="G23" s="758"/>
      <c r="H23" s="759"/>
      <c r="I23" s="759"/>
      <c r="J23" s="776" t="s">
        <v>71</v>
      </c>
      <c r="K23" s="776"/>
      <c r="L23" s="776"/>
      <c r="M23" s="769" t="s">
        <v>72</v>
      </c>
      <c r="N23" s="769"/>
      <c r="O23" s="759"/>
      <c r="P23" s="759"/>
      <c r="Q23" s="759"/>
      <c r="R23" s="743" t="s">
        <v>73</v>
      </c>
      <c r="S23" s="743"/>
      <c r="T23" s="769" t="s">
        <v>74</v>
      </c>
      <c r="U23" s="769"/>
      <c r="V23" s="770"/>
      <c r="W23" s="770"/>
      <c r="X23" s="770"/>
      <c r="Y23" s="743" t="s">
        <v>75</v>
      </c>
      <c r="Z23" s="744"/>
      <c r="AA23" s="891" t="s">
        <v>191</v>
      </c>
      <c r="AB23" s="892"/>
      <c r="AC23" s="893"/>
      <c r="AD23" s="758"/>
      <c r="AE23" s="759"/>
      <c r="AF23" s="759"/>
      <c r="AG23" s="759"/>
      <c r="AH23" s="825" t="s">
        <v>94</v>
      </c>
      <c r="AI23" s="825"/>
      <c r="AJ23" s="825"/>
      <c r="AK23" s="825"/>
      <c r="AL23" s="826"/>
      <c r="AM23" s="53"/>
      <c r="AN23" s="878" t="s">
        <v>69</v>
      </c>
      <c r="AO23" s="879"/>
      <c r="AP23" s="900" t="s">
        <v>70</v>
      </c>
      <c r="AQ23" s="901"/>
      <c r="AR23" s="901"/>
      <c r="AS23" s="902"/>
      <c r="AT23" s="758"/>
      <c r="AU23" s="759"/>
      <c r="AV23" s="759"/>
      <c r="AW23" s="776" t="s">
        <v>71</v>
      </c>
      <c r="AX23" s="776"/>
      <c r="AY23" s="776"/>
      <c r="AZ23" s="769" t="s">
        <v>72</v>
      </c>
      <c r="BA23" s="769"/>
      <c r="BB23" s="759"/>
      <c r="BC23" s="759"/>
      <c r="BD23" s="759"/>
      <c r="BE23" s="743" t="s">
        <v>73</v>
      </c>
      <c r="BF23" s="743"/>
      <c r="BG23" s="769" t="s">
        <v>74</v>
      </c>
      <c r="BH23" s="769"/>
      <c r="BI23" s="770"/>
      <c r="BJ23" s="770"/>
      <c r="BK23" s="770"/>
      <c r="BL23" s="743" t="s">
        <v>75</v>
      </c>
      <c r="BM23" s="744"/>
      <c r="BN23" s="891" t="s">
        <v>191</v>
      </c>
      <c r="BO23" s="892"/>
      <c r="BP23" s="893"/>
      <c r="BQ23" s="758"/>
      <c r="BR23" s="759"/>
      <c r="BS23" s="759"/>
      <c r="BT23" s="759"/>
      <c r="BU23" s="825" t="s">
        <v>94</v>
      </c>
      <c r="BV23" s="825"/>
      <c r="BW23" s="825"/>
      <c r="BX23" s="825"/>
      <c r="BY23" s="826"/>
      <c r="BZ23" s="53"/>
      <c r="CA23" s="53"/>
    </row>
    <row r="24" spans="1:79" s="43" customFormat="1" ht="13.5" customHeight="1">
      <c r="A24" s="887"/>
      <c r="B24" s="888"/>
      <c r="C24" s="903" t="s">
        <v>76</v>
      </c>
      <c r="D24" s="904"/>
      <c r="E24" s="904"/>
      <c r="F24" s="905"/>
      <c r="G24" s="765"/>
      <c r="H24" s="766"/>
      <c r="I24" s="766"/>
      <c r="J24" s="780" t="s">
        <v>71</v>
      </c>
      <c r="K24" s="780"/>
      <c r="L24" s="780"/>
      <c r="M24" s="734" t="s">
        <v>72</v>
      </c>
      <c r="N24" s="734"/>
      <c r="O24" s="766"/>
      <c r="P24" s="766"/>
      <c r="Q24" s="766"/>
      <c r="R24" s="763" t="s">
        <v>73</v>
      </c>
      <c r="S24" s="763"/>
      <c r="T24" s="734" t="s">
        <v>74</v>
      </c>
      <c r="U24" s="734"/>
      <c r="V24" s="762"/>
      <c r="W24" s="762"/>
      <c r="X24" s="762"/>
      <c r="Y24" s="763" t="s">
        <v>75</v>
      </c>
      <c r="Z24" s="764"/>
      <c r="AA24" s="894"/>
      <c r="AB24" s="895"/>
      <c r="AC24" s="896"/>
      <c r="AD24" s="765"/>
      <c r="AE24" s="766"/>
      <c r="AF24" s="766"/>
      <c r="AG24" s="766"/>
      <c r="AH24" s="767" t="s">
        <v>94</v>
      </c>
      <c r="AI24" s="767"/>
      <c r="AJ24" s="767"/>
      <c r="AK24" s="767"/>
      <c r="AL24" s="768"/>
      <c r="AM24" s="53"/>
      <c r="AN24" s="887"/>
      <c r="AO24" s="888"/>
      <c r="AP24" s="903" t="s">
        <v>76</v>
      </c>
      <c r="AQ24" s="904"/>
      <c r="AR24" s="904"/>
      <c r="AS24" s="905"/>
      <c r="AT24" s="765"/>
      <c r="AU24" s="766"/>
      <c r="AV24" s="766"/>
      <c r="AW24" s="780" t="s">
        <v>71</v>
      </c>
      <c r="AX24" s="780"/>
      <c r="AY24" s="780"/>
      <c r="AZ24" s="734" t="s">
        <v>72</v>
      </c>
      <c r="BA24" s="734"/>
      <c r="BB24" s="766"/>
      <c r="BC24" s="766"/>
      <c r="BD24" s="766"/>
      <c r="BE24" s="763" t="s">
        <v>73</v>
      </c>
      <c r="BF24" s="763"/>
      <c r="BG24" s="734" t="s">
        <v>74</v>
      </c>
      <c r="BH24" s="734"/>
      <c r="BI24" s="762"/>
      <c r="BJ24" s="762"/>
      <c r="BK24" s="762"/>
      <c r="BL24" s="763" t="s">
        <v>75</v>
      </c>
      <c r="BM24" s="764"/>
      <c r="BN24" s="894"/>
      <c r="BO24" s="895"/>
      <c r="BP24" s="896"/>
      <c r="BQ24" s="765"/>
      <c r="BR24" s="766"/>
      <c r="BS24" s="766"/>
      <c r="BT24" s="766"/>
      <c r="BU24" s="767" t="s">
        <v>94</v>
      </c>
      <c r="BV24" s="767"/>
      <c r="BW24" s="767"/>
      <c r="BX24" s="767"/>
      <c r="BY24" s="768"/>
      <c r="BZ24" s="53"/>
      <c r="CA24" s="53"/>
    </row>
    <row r="25" spans="1:79" s="43" customFormat="1" ht="13.5" customHeight="1">
      <c r="A25" s="889"/>
      <c r="B25" s="890"/>
      <c r="C25" s="906" t="s">
        <v>77</v>
      </c>
      <c r="D25" s="907"/>
      <c r="E25" s="907"/>
      <c r="F25" s="908"/>
      <c r="G25" s="741"/>
      <c r="H25" s="742"/>
      <c r="I25" s="742"/>
      <c r="J25" s="757" t="s">
        <v>71</v>
      </c>
      <c r="K25" s="757"/>
      <c r="L25" s="757"/>
      <c r="M25" s="738" t="s">
        <v>72</v>
      </c>
      <c r="N25" s="738"/>
      <c r="O25" s="742"/>
      <c r="P25" s="742"/>
      <c r="Q25" s="742"/>
      <c r="R25" s="737" t="s">
        <v>73</v>
      </c>
      <c r="S25" s="737"/>
      <c r="T25" s="738" t="s">
        <v>74</v>
      </c>
      <c r="U25" s="738"/>
      <c r="V25" s="739"/>
      <c r="W25" s="739"/>
      <c r="X25" s="739"/>
      <c r="Y25" s="737" t="s">
        <v>75</v>
      </c>
      <c r="Z25" s="740"/>
      <c r="AA25" s="897"/>
      <c r="AB25" s="898"/>
      <c r="AC25" s="899"/>
      <c r="AD25" s="741"/>
      <c r="AE25" s="742"/>
      <c r="AF25" s="742"/>
      <c r="AG25" s="742"/>
      <c r="AH25" s="735" t="s">
        <v>94</v>
      </c>
      <c r="AI25" s="735"/>
      <c r="AJ25" s="735"/>
      <c r="AK25" s="735"/>
      <c r="AL25" s="736"/>
      <c r="AM25" s="53"/>
      <c r="AN25" s="889"/>
      <c r="AO25" s="890"/>
      <c r="AP25" s="906" t="s">
        <v>77</v>
      </c>
      <c r="AQ25" s="907"/>
      <c r="AR25" s="907"/>
      <c r="AS25" s="908"/>
      <c r="AT25" s="741"/>
      <c r="AU25" s="742"/>
      <c r="AV25" s="742"/>
      <c r="AW25" s="757" t="s">
        <v>71</v>
      </c>
      <c r="AX25" s="757"/>
      <c r="AY25" s="757"/>
      <c r="AZ25" s="738" t="s">
        <v>72</v>
      </c>
      <c r="BA25" s="738"/>
      <c r="BB25" s="742"/>
      <c r="BC25" s="742"/>
      <c r="BD25" s="742"/>
      <c r="BE25" s="737" t="s">
        <v>73</v>
      </c>
      <c r="BF25" s="737"/>
      <c r="BG25" s="738" t="s">
        <v>74</v>
      </c>
      <c r="BH25" s="738"/>
      <c r="BI25" s="739"/>
      <c r="BJ25" s="739"/>
      <c r="BK25" s="739"/>
      <c r="BL25" s="737" t="s">
        <v>75</v>
      </c>
      <c r="BM25" s="740"/>
      <c r="BN25" s="897"/>
      <c r="BO25" s="898"/>
      <c r="BP25" s="899"/>
      <c r="BQ25" s="741"/>
      <c r="BR25" s="742"/>
      <c r="BS25" s="742"/>
      <c r="BT25" s="742"/>
      <c r="BU25" s="735" t="s">
        <v>94</v>
      </c>
      <c r="BV25" s="735"/>
      <c r="BW25" s="735"/>
      <c r="BX25" s="735"/>
      <c r="BY25" s="736"/>
      <c r="BZ25" s="53"/>
      <c r="CA25" s="53"/>
    </row>
    <row r="26" spans="1:79" s="43" customFormat="1" ht="13.5" customHeight="1">
      <c r="A26" s="885" t="s">
        <v>128</v>
      </c>
      <c r="B26" s="886"/>
      <c r="C26" s="690" t="s">
        <v>88</v>
      </c>
      <c r="D26" s="691"/>
      <c r="E26" s="691"/>
      <c r="F26" s="691"/>
      <c r="G26" s="691"/>
      <c r="H26" s="691"/>
      <c r="I26" s="691"/>
      <c r="J26" s="691"/>
      <c r="K26" s="691"/>
      <c r="L26" s="691"/>
      <c r="M26" s="691"/>
      <c r="N26" s="691"/>
      <c r="O26" s="691"/>
      <c r="P26" s="691"/>
      <c r="Q26" s="691"/>
      <c r="R26" s="691"/>
      <c r="S26" s="691"/>
      <c r="T26" s="691" t="s">
        <v>129</v>
      </c>
      <c r="U26" s="691"/>
      <c r="V26" s="692" t="s">
        <v>89</v>
      </c>
      <c r="W26" s="692"/>
      <c r="X26" s="692"/>
      <c r="Y26" s="692"/>
      <c r="Z26" s="692"/>
      <c r="AA26" s="692"/>
      <c r="AB26" s="692"/>
      <c r="AC26" s="692"/>
      <c r="AD26" s="692"/>
      <c r="AE26" s="692"/>
      <c r="AF26" s="692"/>
      <c r="AG26" s="692"/>
      <c r="AH26" s="692"/>
      <c r="AI26" s="692"/>
      <c r="AJ26" s="692"/>
      <c r="AK26" s="692"/>
      <c r="AL26" s="693"/>
      <c r="AM26" s="53"/>
      <c r="AN26" s="885" t="s">
        <v>128</v>
      </c>
      <c r="AO26" s="886"/>
      <c r="AP26" s="690" t="s">
        <v>88</v>
      </c>
      <c r="AQ26" s="691"/>
      <c r="AR26" s="691"/>
      <c r="AS26" s="691"/>
      <c r="AT26" s="691"/>
      <c r="AU26" s="691"/>
      <c r="AV26" s="691"/>
      <c r="AW26" s="691"/>
      <c r="AX26" s="691"/>
      <c r="AY26" s="691"/>
      <c r="AZ26" s="691"/>
      <c r="BA26" s="691"/>
      <c r="BB26" s="691"/>
      <c r="BC26" s="691"/>
      <c r="BD26" s="691"/>
      <c r="BE26" s="691"/>
      <c r="BF26" s="691"/>
      <c r="BG26" s="691" t="s">
        <v>129</v>
      </c>
      <c r="BH26" s="691"/>
      <c r="BI26" s="692" t="s">
        <v>89</v>
      </c>
      <c r="BJ26" s="692"/>
      <c r="BK26" s="692"/>
      <c r="BL26" s="692"/>
      <c r="BM26" s="692"/>
      <c r="BN26" s="692"/>
      <c r="BO26" s="692"/>
      <c r="BP26" s="692"/>
      <c r="BQ26" s="692"/>
      <c r="BR26" s="692"/>
      <c r="BS26" s="692"/>
      <c r="BT26" s="692"/>
      <c r="BU26" s="692"/>
      <c r="BV26" s="692"/>
      <c r="BW26" s="692"/>
      <c r="BX26" s="692"/>
      <c r="BY26" s="693"/>
      <c r="BZ26" s="53"/>
      <c r="CA26" s="53"/>
    </row>
    <row r="27" spans="1:79" s="43" customFormat="1" ht="13.5" customHeight="1">
      <c r="A27" s="878"/>
      <c r="B27" s="879"/>
      <c r="C27" s="880" t="s">
        <v>70</v>
      </c>
      <c r="D27" s="881"/>
      <c r="E27" s="881"/>
      <c r="F27" s="881"/>
      <c r="G27" s="881"/>
      <c r="H27" s="881"/>
      <c r="I27" s="881"/>
      <c r="J27" s="881"/>
      <c r="K27" s="882"/>
      <c r="L27" s="883" t="s">
        <v>76</v>
      </c>
      <c r="M27" s="884"/>
      <c r="N27" s="884"/>
      <c r="O27" s="884"/>
      <c r="P27" s="884"/>
      <c r="Q27" s="884"/>
      <c r="R27" s="884"/>
      <c r="S27" s="884"/>
      <c r="T27" s="884"/>
      <c r="U27" s="883" t="s">
        <v>77</v>
      </c>
      <c r="V27" s="884"/>
      <c r="W27" s="884"/>
      <c r="X27" s="884"/>
      <c r="Y27" s="884"/>
      <c r="Z27" s="884"/>
      <c r="AA27" s="884"/>
      <c r="AB27" s="884"/>
      <c r="AC27" s="884"/>
      <c r="AD27" s="880" t="s">
        <v>81</v>
      </c>
      <c r="AE27" s="881"/>
      <c r="AF27" s="881"/>
      <c r="AG27" s="881"/>
      <c r="AH27" s="881"/>
      <c r="AI27" s="881"/>
      <c r="AJ27" s="881"/>
      <c r="AK27" s="881"/>
      <c r="AL27" s="882"/>
      <c r="AM27" s="53"/>
      <c r="AN27" s="878"/>
      <c r="AO27" s="879"/>
      <c r="AP27" s="880" t="s">
        <v>70</v>
      </c>
      <c r="AQ27" s="881"/>
      <c r="AR27" s="881"/>
      <c r="AS27" s="881"/>
      <c r="AT27" s="881"/>
      <c r="AU27" s="881"/>
      <c r="AV27" s="881"/>
      <c r="AW27" s="881"/>
      <c r="AX27" s="882"/>
      <c r="AY27" s="883" t="s">
        <v>76</v>
      </c>
      <c r="AZ27" s="884"/>
      <c r="BA27" s="884"/>
      <c r="BB27" s="884"/>
      <c r="BC27" s="884"/>
      <c r="BD27" s="884"/>
      <c r="BE27" s="884"/>
      <c r="BF27" s="884"/>
      <c r="BG27" s="884"/>
      <c r="BH27" s="883" t="s">
        <v>77</v>
      </c>
      <c r="BI27" s="884"/>
      <c r="BJ27" s="884"/>
      <c r="BK27" s="884"/>
      <c r="BL27" s="884"/>
      <c r="BM27" s="884"/>
      <c r="BN27" s="884"/>
      <c r="BO27" s="884"/>
      <c r="BP27" s="884"/>
      <c r="BQ27" s="880" t="s">
        <v>81</v>
      </c>
      <c r="BR27" s="881"/>
      <c r="BS27" s="881"/>
      <c r="BT27" s="881"/>
      <c r="BU27" s="881"/>
      <c r="BV27" s="881"/>
      <c r="BW27" s="881"/>
      <c r="BX27" s="881"/>
      <c r="BY27" s="882"/>
      <c r="BZ27" s="53"/>
      <c r="CA27" s="53"/>
    </row>
    <row r="28" spans="1:79" s="43" customFormat="1" ht="13.5" customHeight="1">
      <c r="A28" s="877" t="s">
        <v>84</v>
      </c>
      <c r="B28" s="877"/>
      <c r="C28" s="714"/>
      <c r="D28" s="715"/>
      <c r="E28" s="715"/>
      <c r="F28" s="715"/>
      <c r="G28" s="715"/>
      <c r="H28" s="715"/>
      <c r="I28" s="709" t="s">
        <v>82</v>
      </c>
      <c r="J28" s="709"/>
      <c r="K28" s="710"/>
      <c r="L28" s="714"/>
      <c r="M28" s="715"/>
      <c r="N28" s="715"/>
      <c r="O28" s="715"/>
      <c r="P28" s="715"/>
      <c r="Q28" s="715"/>
      <c r="R28" s="709" t="s">
        <v>82</v>
      </c>
      <c r="S28" s="709"/>
      <c r="T28" s="710"/>
      <c r="U28" s="714"/>
      <c r="V28" s="715"/>
      <c r="W28" s="715"/>
      <c r="X28" s="715"/>
      <c r="Y28" s="715"/>
      <c r="Z28" s="715"/>
      <c r="AA28" s="709" t="s">
        <v>82</v>
      </c>
      <c r="AB28" s="709"/>
      <c r="AC28" s="710"/>
      <c r="AD28" s="714">
        <f>SUM(C28,L28,U28)</f>
        <v>0</v>
      </c>
      <c r="AE28" s="715"/>
      <c r="AF28" s="715"/>
      <c r="AG28" s="715"/>
      <c r="AH28" s="715"/>
      <c r="AI28" s="715"/>
      <c r="AJ28" s="709" t="s">
        <v>82</v>
      </c>
      <c r="AK28" s="709"/>
      <c r="AL28" s="710"/>
      <c r="AM28" s="53"/>
      <c r="AN28" s="877" t="s">
        <v>84</v>
      </c>
      <c r="AO28" s="877"/>
      <c r="AP28" s="714"/>
      <c r="AQ28" s="715"/>
      <c r="AR28" s="715"/>
      <c r="AS28" s="715"/>
      <c r="AT28" s="715"/>
      <c r="AU28" s="715"/>
      <c r="AV28" s="709" t="s">
        <v>82</v>
      </c>
      <c r="AW28" s="709"/>
      <c r="AX28" s="710"/>
      <c r="AY28" s="714"/>
      <c r="AZ28" s="715"/>
      <c r="BA28" s="715"/>
      <c r="BB28" s="715"/>
      <c r="BC28" s="715"/>
      <c r="BD28" s="715"/>
      <c r="BE28" s="709" t="s">
        <v>82</v>
      </c>
      <c r="BF28" s="709"/>
      <c r="BG28" s="710"/>
      <c r="BH28" s="714"/>
      <c r="BI28" s="715"/>
      <c r="BJ28" s="715"/>
      <c r="BK28" s="715"/>
      <c r="BL28" s="715"/>
      <c r="BM28" s="715"/>
      <c r="BN28" s="709" t="s">
        <v>82</v>
      </c>
      <c r="BO28" s="709"/>
      <c r="BP28" s="710"/>
      <c r="BQ28" s="714">
        <f>SUM(AP28,AY28,BH28)</f>
        <v>0</v>
      </c>
      <c r="BR28" s="715"/>
      <c r="BS28" s="715"/>
      <c r="BT28" s="715"/>
      <c r="BU28" s="715"/>
      <c r="BV28" s="715"/>
      <c r="BW28" s="709" t="s">
        <v>82</v>
      </c>
      <c r="BX28" s="709"/>
      <c r="BY28" s="710"/>
      <c r="BZ28" s="53"/>
      <c r="CA28" s="53"/>
    </row>
    <row r="29" spans="1:79" s="43" customFormat="1" ht="13.5" customHeight="1">
      <c r="A29" s="877" t="s">
        <v>85</v>
      </c>
      <c r="B29" s="877"/>
      <c r="C29" s="714">
        <f>V23*AD23</f>
        <v>0</v>
      </c>
      <c r="D29" s="715"/>
      <c r="E29" s="715"/>
      <c r="F29" s="715"/>
      <c r="G29" s="715"/>
      <c r="H29" s="715"/>
      <c r="I29" s="709" t="s">
        <v>83</v>
      </c>
      <c r="J29" s="709"/>
      <c r="K29" s="710"/>
      <c r="L29" s="714">
        <f>V24*AD24</f>
        <v>0</v>
      </c>
      <c r="M29" s="715"/>
      <c r="N29" s="715"/>
      <c r="O29" s="715"/>
      <c r="P29" s="715"/>
      <c r="Q29" s="715"/>
      <c r="R29" s="709" t="s">
        <v>83</v>
      </c>
      <c r="S29" s="709"/>
      <c r="T29" s="710"/>
      <c r="U29" s="714">
        <f>V25*AD25</f>
        <v>0</v>
      </c>
      <c r="V29" s="715"/>
      <c r="W29" s="715"/>
      <c r="X29" s="715"/>
      <c r="Y29" s="715"/>
      <c r="Z29" s="715"/>
      <c r="AA29" s="709" t="s">
        <v>83</v>
      </c>
      <c r="AB29" s="709"/>
      <c r="AC29" s="710"/>
      <c r="AD29" s="714">
        <f t="shared" ref="AD29" si="0">SUM(C29,L29,U29)</f>
        <v>0</v>
      </c>
      <c r="AE29" s="715"/>
      <c r="AF29" s="715"/>
      <c r="AG29" s="715"/>
      <c r="AH29" s="715"/>
      <c r="AI29" s="715"/>
      <c r="AJ29" s="709" t="s">
        <v>83</v>
      </c>
      <c r="AK29" s="709"/>
      <c r="AL29" s="710"/>
      <c r="AM29" s="53"/>
      <c r="AN29" s="877" t="s">
        <v>85</v>
      </c>
      <c r="AO29" s="877"/>
      <c r="AP29" s="714">
        <f>BI23*BQ23</f>
        <v>0</v>
      </c>
      <c r="AQ29" s="715"/>
      <c r="AR29" s="715"/>
      <c r="AS29" s="715"/>
      <c r="AT29" s="715"/>
      <c r="AU29" s="715"/>
      <c r="AV29" s="709" t="s">
        <v>167</v>
      </c>
      <c r="AW29" s="709"/>
      <c r="AX29" s="710"/>
      <c r="AY29" s="714">
        <f>BI24*BQ24</f>
        <v>0</v>
      </c>
      <c r="AZ29" s="715"/>
      <c r="BA29" s="715"/>
      <c r="BB29" s="715"/>
      <c r="BC29" s="715"/>
      <c r="BD29" s="715"/>
      <c r="BE29" s="709" t="s">
        <v>167</v>
      </c>
      <c r="BF29" s="709"/>
      <c r="BG29" s="710"/>
      <c r="BH29" s="714">
        <f>BI25*BQ25</f>
        <v>0</v>
      </c>
      <c r="BI29" s="715"/>
      <c r="BJ29" s="715"/>
      <c r="BK29" s="715"/>
      <c r="BL29" s="715"/>
      <c r="BM29" s="715"/>
      <c r="BN29" s="709" t="s">
        <v>167</v>
      </c>
      <c r="BO29" s="709"/>
      <c r="BP29" s="710"/>
      <c r="BQ29" s="714">
        <f t="shared" ref="BQ29" si="1">SUM(AP29,AY29,BH29)</f>
        <v>0</v>
      </c>
      <c r="BR29" s="715"/>
      <c r="BS29" s="715"/>
      <c r="BT29" s="715"/>
      <c r="BU29" s="715"/>
      <c r="BV29" s="715"/>
      <c r="BW29" s="709" t="s">
        <v>83</v>
      </c>
      <c r="BX29" s="709"/>
      <c r="BY29" s="710"/>
      <c r="BZ29" s="53"/>
      <c r="CA29" s="53"/>
    </row>
    <row r="30" spans="1:79" s="43" customFormat="1" ht="13.5" customHeight="1">
      <c r="A30" s="877" t="s">
        <v>86</v>
      </c>
      <c r="B30" s="877"/>
      <c r="C30" s="714"/>
      <c r="D30" s="715"/>
      <c r="E30" s="715"/>
      <c r="F30" s="715"/>
      <c r="G30" s="715"/>
      <c r="H30" s="715"/>
      <c r="I30" s="709" t="s">
        <v>83</v>
      </c>
      <c r="J30" s="709"/>
      <c r="K30" s="710"/>
      <c r="L30" s="714"/>
      <c r="M30" s="715"/>
      <c r="N30" s="715"/>
      <c r="O30" s="715"/>
      <c r="P30" s="715"/>
      <c r="Q30" s="715"/>
      <c r="R30" s="709" t="s">
        <v>83</v>
      </c>
      <c r="S30" s="709"/>
      <c r="T30" s="710"/>
      <c r="U30" s="714"/>
      <c r="V30" s="715"/>
      <c r="W30" s="715"/>
      <c r="X30" s="715"/>
      <c r="Y30" s="715"/>
      <c r="Z30" s="715"/>
      <c r="AA30" s="709" t="s">
        <v>83</v>
      </c>
      <c r="AB30" s="709"/>
      <c r="AC30" s="710"/>
      <c r="AD30" s="714">
        <f t="shared" ref="AD30" si="2">SUM(C30,L30,U30)</f>
        <v>0</v>
      </c>
      <c r="AE30" s="715"/>
      <c r="AF30" s="715"/>
      <c r="AG30" s="715"/>
      <c r="AH30" s="715"/>
      <c r="AI30" s="715"/>
      <c r="AJ30" s="709" t="s">
        <v>83</v>
      </c>
      <c r="AK30" s="709"/>
      <c r="AL30" s="710"/>
      <c r="AM30" s="53"/>
      <c r="AN30" s="877" t="s">
        <v>86</v>
      </c>
      <c r="AO30" s="877"/>
      <c r="AP30" s="714"/>
      <c r="AQ30" s="715"/>
      <c r="AR30" s="715"/>
      <c r="AS30" s="715"/>
      <c r="AT30" s="715"/>
      <c r="AU30" s="715"/>
      <c r="AV30" s="709" t="s">
        <v>83</v>
      </c>
      <c r="AW30" s="709"/>
      <c r="AX30" s="710"/>
      <c r="AY30" s="714"/>
      <c r="AZ30" s="715"/>
      <c r="BA30" s="715"/>
      <c r="BB30" s="715"/>
      <c r="BC30" s="715"/>
      <c r="BD30" s="715"/>
      <c r="BE30" s="709" t="s">
        <v>83</v>
      </c>
      <c r="BF30" s="709"/>
      <c r="BG30" s="710"/>
      <c r="BH30" s="714"/>
      <c r="BI30" s="715"/>
      <c r="BJ30" s="715"/>
      <c r="BK30" s="715"/>
      <c r="BL30" s="715"/>
      <c r="BM30" s="715"/>
      <c r="BN30" s="709" t="s">
        <v>83</v>
      </c>
      <c r="BO30" s="709"/>
      <c r="BP30" s="710"/>
      <c r="BQ30" s="714">
        <f t="shared" ref="BQ30" si="3">SUM(AP30,AY30,BH30)</f>
        <v>0</v>
      </c>
      <c r="BR30" s="715"/>
      <c r="BS30" s="715"/>
      <c r="BT30" s="715"/>
      <c r="BU30" s="715"/>
      <c r="BV30" s="715"/>
      <c r="BW30" s="709" t="s">
        <v>83</v>
      </c>
      <c r="BX30" s="709"/>
      <c r="BY30" s="710"/>
      <c r="BZ30" s="53"/>
      <c r="CA30" s="53"/>
    </row>
    <row r="31" spans="1:79" s="43" customFormat="1" ht="13.5" customHeight="1">
      <c r="A31" s="878" t="s">
        <v>193</v>
      </c>
      <c r="B31" s="879"/>
      <c r="C31" s="700"/>
      <c r="D31" s="701"/>
      <c r="E31" s="701"/>
      <c r="F31" s="701"/>
      <c r="G31" s="701"/>
      <c r="H31" s="701"/>
      <c r="I31" s="701"/>
      <c r="J31" s="701"/>
      <c r="K31" s="701"/>
      <c r="L31" s="701"/>
      <c r="M31" s="701"/>
      <c r="N31" s="701"/>
      <c r="O31" s="701"/>
      <c r="P31" s="701"/>
      <c r="Q31" s="701"/>
      <c r="R31" s="701"/>
      <c r="S31" s="701"/>
      <c r="T31" s="701"/>
      <c r="U31" s="701"/>
      <c r="V31" s="701"/>
      <c r="W31" s="701"/>
      <c r="X31" s="701"/>
      <c r="Y31" s="701"/>
      <c r="Z31" s="701"/>
      <c r="AA31" s="701"/>
      <c r="AB31" s="701"/>
      <c r="AC31" s="701"/>
      <c r="AD31" s="701"/>
      <c r="AE31" s="701"/>
      <c r="AF31" s="701"/>
      <c r="AG31" s="701"/>
      <c r="AH31" s="701"/>
      <c r="AI31" s="701"/>
      <c r="AJ31" s="701"/>
      <c r="AK31" s="701"/>
      <c r="AL31" s="702"/>
      <c r="AM31" s="51"/>
      <c r="AN31" s="878" t="s">
        <v>193</v>
      </c>
      <c r="AO31" s="879"/>
      <c r="AP31" s="700"/>
      <c r="AQ31" s="701"/>
      <c r="AR31" s="701"/>
      <c r="AS31" s="701"/>
      <c r="AT31" s="701"/>
      <c r="AU31" s="701"/>
      <c r="AV31" s="701"/>
      <c r="AW31" s="701"/>
      <c r="AX31" s="701"/>
      <c r="AY31" s="701"/>
      <c r="AZ31" s="701"/>
      <c r="BA31" s="701"/>
      <c r="BB31" s="701"/>
      <c r="BC31" s="701"/>
      <c r="BD31" s="701"/>
      <c r="BE31" s="701"/>
      <c r="BF31" s="701"/>
      <c r="BG31" s="701"/>
      <c r="BH31" s="701"/>
      <c r="BI31" s="701"/>
      <c r="BJ31" s="701"/>
      <c r="BK31" s="701"/>
      <c r="BL31" s="701"/>
      <c r="BM31" s="701"/>
      <c r="BN31" s="701"/>
      <c r="BO31" s="701"/>
      <c r="BP31" s="701"/>
      <c r="BQ31" s="701"/>
      <c r="BR31" s="701"/>
      <c r="BS31" s="701"/>
      <c r="BT31" s="701"/>
      <c r="BU31" s="701"/>
      <c r="BV31" s="701"/>
      <c r="BW31" s="701"/>
      <c r="BX31" s="701"/>
      <c r="BY31" s="702"/>
      <c r="BZ31" s="51"/>
      <c r="CA31" s="51"/>
    </row>
    <row r="32" spans="1:79" s="43" customFormat="1" ht="13.5" customHeight="1">
      <c r="A32" s="887"/>
      <c r="B32" s="888"/>
      <c r="C32" s="703"/>
      <c r="D32" s="704"/>
      <c r="E32" s="704"/>
      <c r="F32" s="704"/>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4"/>
      <c r="AI32" s="704"/>
      <c r="AJ32" s="704"/>
      <c r="AK32" s="704"/>
      <c r="AL32" s="705"/>
      <c r="AM32" s="51"/>
      <c r="AN32" s="887"/>
      <c r="AO32" s="888"/>
      <c r="AP32" s="703"/>
      <c r="AQ32" s="704"/>
      <c r="AR32" s="704"/>
      <c r="AS32" s="704"/>
      <c r="AT32" s="704"/>
      <c r="AU32" s="704"/>
      <c r="AV32" s="704"/>
      <c r="AW32" s="704"/>
      <c r="AX32" s="704"/>
      <c r="AY32" s="704"/>
      <c r="AZ32" s="704"/>
      <c r="BA32" s="704"/>
      <c r="BB32" s="704"/>
      <c r="BC32" s="704"/>
      <c r="BD32" s="704"/>
      <c r="BE32" s="704"/>
      <c r="BF32" s="704"/>
      <c r="BG32" s="704"/>
      <c r="BH32" s="704"/>
      <c r="BI32" s="704"/>
      <c r="BJ32" s="704"/>
      <c r="BK32" s="704"/>
      <c r="BL32" s="704"/>
      <c r="BM32" s="704"/>
      <c r="BN32" s="704"/>
      <c r="BO32" s="704"/>
      <c r="BP32" s="704"/>
      <c r="BQ32" s="704"/>
      <c r="BR32" s="704"/>
      <c r="BS32" s="704"/>
      <c r="BT32" s="704"/>
      <c r="BU32" s="704"/>
      <c r="BV32" s="704"/>
      <c r="BW32" s="704"/>
      <c r="BX32" s="704"/>
      <c r="BY32" s="705"/>
      <c r="BZ32" s="51"/>
      <c r="CA32" s="51"/>
    </row>
    <row r="33" spans="1:79" s="43" customFormat="1" ht="13.5" customHeight="1">
      <c r="A33" s="889"/>
      <c r="B33" s="890"/>
      <c r="C33" s="706"/>
      <c r="D33" s="707"/>
      <c r="E33" s="707"/>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707"/>
      <c r="AL33" s="708"/>
      <c r="AM33" s="51"/>
      <c r="AN33" s="889"/>
      <c r="AO33" s="890"/>
      <c r="AP33" s="706"/>
      <c r="AQ33" s="707"/>
      <c r="AR33" s="707"/>
      <c r="AS33" s="707"/>
      <c r="AT33" s="707"/>
      <c r="AU33" s="707"/>
      <c r="AV33" s="707"/>
      <c r="AW33" s="707"/>
      <c r="AX33" s="707"/>
      <c r="AY33" s="707"/>
      <c r="AZ33" s="707"/>
      <c r="BA33" s="707"/>
      <c r="BB33" s="707"/>
      <c r="BC33" s="707"/>
      <c r="BD33" s="707"/>
      <c r="BE33" s="707"/>
      <c r="BF33" s="707"/>
      <c r="BG33" s="707"/>
      <c r="BH33" s="707"/>
      <c r="BI33" s="707"/>
      <c r="BJ33" s="707"/>
      <c r="BK33" s="707"/>
      <c r="BL33" s="707"/>
      <c r="BM33" s="707"/>
      <c r="BN33" s="707"/>
      <c r="BO33" s="707"/>
      <c r="BP33" s="707"/>
      <c r="BQ33" s="707"/>
      <c r="BR33" s="707"/>
      <c r="BS33" s="707"/>
      <c r="BT33" s="707"/>
      <c r="BU33" s="707"/>
      <c r="BV33" s="707"/>
      <c r="BW33" s="707"/>
      <c r="BX33" s="707"/>
      <c r="BY33" s="708"/>
      <c r="BZ33" s="51"/>
      <c r="CA33" s="51"/>
    </row>
    <row r="34" spans="1:79" s="43" customFormat="1" ht="13.5" customHeight="1">
      <c r="A34" s="878" t="s">
        <v>263</v>
      </c>
      <c r="B34" s="879"/>
      <c r="C34" s="700"/>
      <c r="D34" s="701"/>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1"/>
      <c r="AC34" s="701"/>
      <c r="AD34" s="701"/>
      <c r="AE34" s="701"/>
      <c r="AF34" s="701"/>
      <c r="AG34" s="701"/>
      <c r="AH34" s="701"/>
      <c r="AI34" s="701"/>
      <c r="AJ34" s="701"/>
      <c r="AK34" s="701"/>
      <c r="AL34" s="702"/>
      <c r="AM34" s="148"/>
      <c r="AN34" s="878" t="s">
        <v>265</v>
      </c>
      <c r="AO34" s="879"/>
      <c r="AP34" s="700"/>
      <c r="AQ34" s="701"/>
      <c r="AR34" s="701"/>
      <c r="AS34" s="701"/>
      <c r="AT34" s="701"/>
      <c r="AU34" s="701"/>
      <c r="AV34" s="701"/>
      <c r="AW34" s="701"/>
      <c r="AX34" s="701"/>
      <c r="AY34" s="701"/>
      <c r="AZ34" s="701"/>
      <c r="BA34" s="701"/>
      <c r="BB34" s="701"/>
      <c r="BC34" s="701"/>
      <c r="BD34" s="701"/>
      <c r="BE34" s="701"/>
      <c r="BF34" s="701"/>
      <c r="BG34" s="701"/>
      <c r="BH34" s="701"/>
      <c r="BI34" s="701"/>
      <c r="BJ34" s="701"/>
      <c r="BK34" s="701"/>
      <c r="BL34" s="701"/>
      <c r="BM34" s="701"/>
      <c r="BN34" s="701"/>
      <c r="BO34" s="701"/>
      <c r="BP34" s="701"/>
      <c r="BQ34" s="701"/>
      <c r="BR34" s="701"/>
      <c r="BS34" s="701"/>
      <c r="BT34" s="701"/>
      <c r="BU34" s="701"/>
      <c r="BV34" s="701"/>
      <c r="BW34" s="701"/>
      <c r="BX34" s="701"/>
      <c r="BY34" s="702"/>
      <c r="BZ34" s="148"/>
      <c r="CA34" s="148"/>
    </row>
    <row r="35" spans="1:79" s="43" customFormat="1" ht="13.5" customHeight="1">
      <c r="A35" s="887"/>
      <c r="B35" s="888"/>
      <c r="C35" s="703"/>
      <c r="D35" s="704"/>
      <c r="E35" s="704"/>
      <c r="F35" s="704"/>
      <c r="G35" s="704"/>
      <c r="H35" s="704"/>
      <c r="I35" s="704"/>
      <c r="J35" s="704"/>
      <c r="K35" s="704"/>
      <c r="L35" s="704"/>
      <c r="M35" s="704"/>
      <c r="N35" s="704"/>
      <c r="O35" s="704"/>
      <c r="P35" s="704"/>
      <c r="Q35" s="704"/>
      <c r="R35" s="704"/>
      <c r="S35" s="704"/>
      <c r="T35" s="704"/>
      <c r="U35" s="704"/>
      <c r="V35" s="704"/>
      <c r="W35" s="704"/>
      <c r="X35" s="704"/>
      <c r="Y35" s="704"/>
      <c r="Z35" s="704"/>
      <c r="AA35" s="704"/>
      <c r="AB35" s="704"/>
      <c r="AC35" s="704"/>
      <c r="AD35" s="704"/>
      <c r="AE35" s="704"/>
      <c r="AF35" s="704"/>
      <c r="AG35" s="704"/>
      <c r="AH35" s="704"/>
      <c r="AI35" s="704"/>
      <c r="AJ35" s="704"/>
      <c r="AK35" s="704"/>
      <c r="AL35" s="705"/>
      <c r="AM35" s="148"/>
      <c r="AN35" s="887"/>
      <c r="AO35" s="888"/>
      <c r="AP35" s="703"/>
      <c r="AQ35" s="704"/>
      <c r="AR35" s="704"/>
      <c r="AS35" s="704"/>
      <c r="AT35" s="704"/>
      <c r="AU35" s="704"/>
      <c r="AV35" s="704"/>
      <c r="AW35" s="704"/>
      <c r="AX35" s="704"/>
      <c r="AY35" s="704"/>
      <c r="AZ35" s="704"/>
      <c r="BA35" s="704"/>
      <c r="BB35" s="704"/>
      <c r="BC35" s="704"/>
      <c r="BD35" s="704"/>
      <c r="BE35" s="704"/>
      <c r="BF35" s="704"/>
      <c r="BG35" s="704"/>
      <c r="BH35" s="704"/>
      <c r="BI35" s="704"/>
      <c r="BJ35" s="704"/>
      <c r="BK35" s="704"/>
      <c r="BL35" s="704"/>
      <c r="BM35" s="704"/>
      <c r="BN35" s="704"/>
      <c r="BO35" s="704"/>
      <c r="BP35" s="704"/>
      <c r="BQ35" s="704"/>
      <c r="BR35" s="704"/>
      <c r="BS35" s="704"/>
      <c r="BT35" s="704"/>
      <c r="BU35" s="704"/>
      <c r="BV35" s="704"/>
      <c r="BW35" s="704"/>
      <c r="BX35" s="704"/>
      <c r="BY35" s="705"/>
      <c r="BZ35" s="148"/>
      <c r="CA35" s="148"/>
    </row>
    <row r="36" spans="1:79" s="43" customFormat="1" ht="13.5" customHeight="1">
      <c r="A36" s="889"/>
      <c r="B36" s="890"/>
      <c r="C36" s="706"/>
      <c r="D36" s="707"/>
      <c r="E36" s="707"/>
      <c r="F36" s="707"/>
      <c r="G36" s="707"/>
      <c r="H36" s="707"/>
      <c r="I36" s="707"/>
      <c r="J36" s="707"/>
      <c r="K36" s="707"/>
      <c r="L36" s="707"/>
      <c r="M36" s="707"/>
      <c r="N36" s="707"/>
      <c r="O36" s="707"/>
      <c r="P36" s="707"/>
      <c r="Q36" s="707"/>
      <c r="R36" s="707"/>
      <c r="S36" s="707"/>
      <c r="T36" s="707"/>
      <c r="U36" s="707"/>
      <c r="V36" s="707"/>
      <c r="W36" s="707"/>
      <c r="X36" s="707"/>
      <c r="Y36" s="707"/>
      <c r="Z36" s="707"/>
      <c r="AA36" s="707"/>
      <c r="AB36" s="707"/>
      <c r="AC36" s="707"/>
      <c r="AD36" s="707"/>
      <c r="AE36" s="707"/>
      <c r="AF36" s="707"/>
      <c r="AG36" s="707"/>
      <c r="AH36" s="707"/>
      <c r="AI36" s="707"/>
      <c r="AJ36" s="707"/>
      <c r="AK36" s="707"/>
      <c r="AL36" s="708"/>
      <c r="AM36" s="148"/>
      <c r="AN36" s="889"/>
      <c r="AO36" s="890"/>
      <c r="AP36" s="706"/>
      <c r="AQ36" s="707"/>
      <c r="AR36" s="707"/>
      <c r="AS36" s="707"/>
      <c r="AT36" s="707"/>
      <c r="AU36" s="707"/>
      <c r="AV36" s="707"/>
      <c r="AW36" s="707"/>
      <c r="AX36" s="707"/>
      <c r="AY36" s="707"/>
      <c r="AZ36" s="707"/>
      <c r="BA36" s="707"/>
      <c r="BB36" s="707"/>
      <c r="BC36" s="707"/>
      <c r="BD36" s="707"/>
      <c r="BE36" s="707"/>
      <c r="BF36" s="707"/>
      <c r="BG36" s="707"/>
      <c r="BH36" s="707"/>
      <c r="BI36" s="707"/>
      <c r="BJ36" s="707"/>
      <c r="BK36" s="707"/>
      <c r="BL36" s="707"/>
      <c r="BM36" s="707"/>
      <c r="BN36" s="707"/>
      <c r="BO36" s="707"/>
      <c r="BP36" s="707"/>
      <c r="BQ36" s="707"/>
      <c r="BR36" s="707"/>
      <c r="BS36" s="707"/>
      <c r="BT36" s="707"/>
      <c r="BU36" s="707"/>
      <c r="BV36" s="707"/>
      <c r="BW36" s="707"/>
      <c r="BX36" s="707"/>
      <c r="BY36" s="708"/>
      <c r="BZ36" s="148"/>
      <c r="CA36" s="148"/>
    </row>
    <row r="37" spans="1:79" s="43" customFormat="1" ht="13.5" customHeight="1">
      <c r="A37" s="878" t="s">
        <v>127</v>
      </c>
      <c r="B37" s="879"/>
      <c r="C37" s="833"/>
      <c r="D37" s="833"/>
      <c r="E37" s="833"/>
      <c r="F37" s="833"/>
      <c r="G37" s="833"/>
      <c r="H37" s="833"/>
      <c r="I37" s="833"/>
      <c r="J37" s="833"/>
      <c r="K37" s="833"/>
      <c r="L37" s="833"/>
      <c r="M37" s="833"/>
      <c r="N37" s="833"/>
      <c r="O37" s="833"/>
      <c r="P37" s="833"/>
      <c r="Q37" s="833"/>
      <c r="R37" s="833"/>
      <c r="S37" s="833"/>
      <c r="T37" s="833"/>
      <c r="U37" s="833"/>
      <c r="V37" s="833"/>
      <c r="W37" s="833"/>
      <c r="X37" s="833"/>
      <c r="Y37" s="833"/>
      <c r="Z37" s="833"/>
      <c r="AA37" s="833"/>
      <c r="AB37" s="833"/>
      <c r="AC37" s="833"/>
      <c r="AD37" s="833"/>
      <c r="AE37" s="833"/>
      <c r="AF37" s="833"/>
      <c r="AG37" s="833"/>
      <c r="AH37" s="833"/>
      <c r="AI37" s="833"/>
      <c r="AJ37" s="833"/>
      <c r="AK37" s="833"/>
      <c r="AL37" s="833"/>
      <c r="AM37" s="51"/>
      <c r="AN37" s="878" t="s">
        <v>126</v>
      </c>
      <c r="AO37" s="879"/>
      <c r="AP37" s="833"/>
      <c r="AQ37" s="833"/>
      <c r="AR37" s="833"/>
      <c r="AS37" s="833"/>
      <c r="AT37" s="833"/>
      <c r="AU37" s="833"/>
      <c r="AV37" s="833"/>
      <c r="AW37" s="833"/>
      <c r="AX37" s="833"/>
      <c r="AY37" s="833"/>
      <c r="AZ37" s="833"/>
      <c r="BA37" s="833"/>
      <c r="BB37" s="833"/>
      <c r="BC37" s="833"/>
      <c r="BD37" s="833"/>
      <c r="BE37" s="833"/>
      <c r="BF37" s="833"/>
      <c r="BG37" s="833"/>
      <c r="BH37" s="833"/>
      <c r="BI37" s="833"/>
      <c r="BJ37" s="833"/>
      <c r="BK37" s="833"/>
      <c r="BL37" s="833"/>
      <c r="BM37" s="833"/>
      <c r="BN37" s="833"/>
      <c r="BO37" s="833"/>
      <c r="BP37" s="833"/>
      <c r="BQ37" s="833"/>
      <c r="BR37" s="833"/>
      <c r="BS37" s="833"/>
      <c r="BT37" s="833"/>
      <c r="BU37" s="833"/>
      <c r="BV37" s="833"/>
      <c r="BW37" s="833"/>
      <c r="BX37" s="833"/>
      <c r="BY37" s="833"/>
      <c r="BZ37" s="51"/>
      <c r="CA37" s="51"/>
    </row>
    <row r="38" spans="1:79" s="43" customFormat="1" ht="13.5" customHeight="1">
      <c r="A38" s="887"/>
      <c r="B38" s="888"/>
      <c r="C38" s="833"/>
      <c r="D38" s="833"/>
      <c r="E38" s="833"/>
      <c r="F38" s="833"/>
      <c r="G38" s="833"/>
      <c r="H38" s="833"/>
      <c r="I38" s="833"/>
      <c r="J38" s="833"/>
      <c r="K38" s="833"/>
      <c r="L38" s="833"/>
      <c r="M38" s="833"/>
      <c r="N38" s="833"/>
      <c r="O38" s="833"/>
      <c r="P38" s="833"/>
      <c r="Q38" s="833"/>
      <c r="R38" s="833"/>
      <c r="S38" s="833"/>
      <c r="T38" s="833"/>
      <c r="U38" s="833"/>
      <c r="V38" s="833"/>
      <c r="W38" s="833"/>
      <c r="X38" s="833"/>
      <c r="Y38" s="833"/>
      <c r="Z38" s="833"/>
      <c r="AA38" s="833"/>
      <c r="AB38" s="833"/>
      <c r="AC38" s="833"/>
      <c r="AD38" s="833"/>
      <c r="AE38" s="833"/>
      <c r="AF38" s="833"/>
      <c r="AG38" s="833"/>
      <c r="AH38" s="833"/>
      <c r="AI38" s="833"/>
      <c r="AJ38" s="833"/>
      <c r="AK38" s="833"/>
      <c r="AL38" s="833"/>
      <c r="AM38" s="51"/>
      <c r="AN38" s="887"/>
      <c r="AO38" s="888"/>
      <c r="AP38" s="833"/>
      <c r="AQ38" s="833"/>
      <c r="AR38" s="833"/>
      <c r="AS38" s="833"/>
      <c r="AT38" s="833"/>
      <c r="AU38" s="833"/>
      <c r="AV38" s="833"/>
      <c r="AW38" s="833"/>
      <c r="AX38" s="833"/>
      <c r="AY38" s="833"/>
      <c r="AZ38" s="833"/>
      <c r="BA38" s="833"/>
      <c r="BB38" s="833"/>
      <c r="BC38" s="833"/>
      <c r="BD38" s="833"/>
      <c r="BE38" s="833"/>
      <c r="BF38" s="833"/>
      <c r="BG38" s="833"/>
      <c r="BH38" s="833"/>
      <c r="BI38" s="833"/>
      <c r="BJ38" s="833"/>
      <c r="BK38" s="833"/>
      <c r="BL38" s="833"/>
      <c r="BM38" s="833"/>
      <c r="BN38" s="833"/>
      <c r="BO38" s="833"/>
      <c r="BP38" s="833"/>
      <c r="BQ38" s="833"/>
      <c r="BR38" s="833"/>
      <c r="BS38" s="833"/>
      <c r="BT38" s="833"/>
      <c r="BU38" s="833"/>
      <c r="BV38" s="833"/>
      <c r="BW38" s="833"/>
      <c r="BX38" s="833"/>
      <c r="BY38" s="833"/>
      <c r="BZ38" s="51"/>
      <c r="CA38" s="51"/>
    </row>
    <row r="39" spans="1:79" s="43" customFormat="1" ht="13.5" customHeight="1">
      <c r="A39" s="887"/>
      <c r="B39" s="888"/>
      <c r="C39" s="833"/>
      <c r="D39" s="833"/>
      <c r="E39" s="833"/>
      <c r="F39" s="833"/>
      <c r="G39" s="833"/>
      <c r="H39" s="833"/>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3"/>
      <c r="AF39" s="833"/>
      <c r="AG39" s="833"/>
      <c r="AH39" s="833"/>
      <c r="AI39" s="833"/>
      <c r="AJ39" s="833"/>
      <c r="AK39" s="833"/>
      <c r="AL39" s="833"/>
      <c r="AM39" s="51"/>
      <c r="AN39" s="887"/>
      <c r="AO39" s="888"/>
      <c r="AP39" s="833"/>
      <c r="AQ39" s="833"/>
      <c r="AR39" s="833"/>
      <c r="AS39" s="833"/>
      <c r="AT39" s="833"/>
      <c r="AU39" s="833"/>
      <c r="AV39" s="833"/>
      <c r="AW39" s="833"/>
      <c r="AX39" s="833"/>
      <c r="AY39" s="833"/>
      <c r="AZ39" s="833"/>
      <c r="BA39" s="833"/>
      <c r="BB39" s="833"/>
      <c r="BC39" s="833"/>
      <c r="BD39" s="833"/>
      <c r="BE39" s="833"/>
      <c r="BF39" s="833"/>
      <c r="BG39" s="833"/>
      <c r="BH39" s="833"/>
      <c r="BI39" s="833"/>
      <c r="BJ39" s="833"/>
      <c r="BK39" s="833"/>
      <c r="BL39" s="833"/>
      <c r="BM39" s="833"/>
      <c r="BN39" s="833"/>
      <c r="BO39" s="833"/>
      <c r="BP39" s="833"/>
      <c r="BQ39" s="833"/>
      <c r="BR39" s="833"/>
      <c r="BS39" s="833"/>
      <c r="BT39" s="833"/>
      <c r="BU39" s="833"/>
      <c r="BV39" s="833"/>
      <c r="BW39" s="833"/>
      <c r="BX39" s="833"/>
      <c r="BY39" s="833"/>
      <c r="BZ39" s="51"/>
      <c r="CA39" s="51"/>
    </row>
    <row r="40" spans="1:79" s="43" customFormat="1" ht="13.5" customHeight="1">
      <c r="A40" s="887"/>
      <c r="B40" s="888"/>
      <c r="C40" s="833"/>
      <c r="D40" s="833"/>
      <c r="E40" s="833"/>
      <c r="F40" s="833"/>
      <c r="G40" s="833"/>
      <c r="H40" s="833"/>
      <c r="I40" s="833"/>
      <c r="J40" s="833"/>
      <c r="K40" s="833"/>
      <c r="L40" s="833"/>
      <c r="M40" s="833"/>
      <c r="N40" s="833"/>
      <c r="O40" s="833"/>
      <c r="P40" s="833"/>
      <c r="Q40" s="833"/>
      <c r="R40" s="833"/>
      <c r="S40" s="833"/>
      <c r="T40" s="833"/>
      <c r="U40" s="833"/>
      <c r="V40" s="833"/>
      <c r="W40" s="833"/>
      <c r="X40" s="833"/>
      <c r="Y40" s="833"/>
      <c r="Z40" s="833"/>
      <c r="AA40" s="833"/>
      <c r="AB40" s="833"/>
      <c r="AC40" s="833"/>
      <c r="AD40" s="833"/>
      <c r="AE40" s="833"/>
      <c r="AF40" s="833"/>
      <c r="AG40" s="833"/>
      <c r="AH40" s="833"/>
      <c r="AI40" s="833"/>
      <c r="AJ40" s="833"/>
      <c r="AK40" s="833"/>
      <c r="AL40" s="833"/>
      <c r="AM40" s="51"/>
      <c r="AN40" s="887"/>
      <c r="AO40" s="888"/>
      <c r="AP40" s="833"/>
      <c r="AQ40" s="833"/>
      <c r="AR40" s="833"/>
      <c r="AS40" s="833"/>
      <c r="AT40" s="833"/>
      <c r="AU40" s="833"/>
      <c r="AV40" s="833"/>
      <c r="AW40" s="833"/>
      <c r="AX40" s="833"/>
      <c r="AY40" s="833"/>
      <c r="AZ40" s="833"/>
      <c r="BA40" s="833"/>
      <c r="BB40" s="833"/>
      <c r="BC40" s="833"/>
      <c r="BD40" s="833"/>
      <c r="BE40" s="833"/>
      <c r="BF40" s="833"/>
      <c r="BG40" s="833"/>
      <c r="BH40" s="833"/>
      <c r="BI40" s="833"/>
      <c r="BJ40" s="833"/>
      <c r="BK40" s="833"/>
      <c r="BL40" s="833"/>
      <c r="BM40" s="833"/>
      <c r="BN40" s="833"/>
      <c r="BO40" s="833"/>
      <c r="BP40" s="833"/>
      <c r="BQ40" s="833"/>
      <c r="BR40" s="833"/>
      <c r="BS40" s="833"/>
      <c r="BT40" s="833"/>
      <c r="BU40" s="833"/>
      <c r="BV40" s="833"/>
      <c r="BW40" s="833"/>
      <c r="BX40" s="833"/>
      <c r="BY40" s="833"/>
      <c r="BZ40" s="51"/>
      <c r="CA40" s="51"/>
    </row>
    <row r="41" spans="1:79" s="43" customFormat="1" ht="13.5" customHeight="1">
      <c r="A41" s="889"/>
      <c r="B41" s="890"/>
      <c r="C41" s="833"/>
      <c r="D41" s="833"/>
      <c r="E41" s="833"/>
      <c r="F41" s="833"/>
      <c r="G41" s="833"/>
      <c r="H41" s="833"/>
      <c r="I41" s="833"/>
      <c r="J41" s="833"/>
      <c r="K41" s="833"/>
      <c r="L41" s="833"/>
      <c r="M41" s="833"/>
      <c r="N41" s="833"/>
      <c r="O41" s="833"/>
      <c r="P41" s="833"/>
      <c r="Q41" s="833"/>
      <c r="R41" s="833"/>
      <c r="S41" s="833"/>
      <c r="T41" s="833"/>
      <c r="U41" s="833"/>
      <c r="V41" s="833"/>
      <c r="W41" s="833"/>
      <c r="X41" s="833"/>
      <c r="Y41" s="833"/>
      <c r="Z41" s="833"/>
      <c r="AA41" s="833"/>
      <c r="AB41" s="833"/>
      <c r="AC41" s="833"/>
      <c r="AD41" s="833"/>
      <c r="AE41" s="833"/>
      <c r="AF41" s="833"/>
      <c r="AG41" s="833"/>
      <c r="AH41" s="833"/>
      <c r="AI41" s="833"/>
      <c r="AJ41" s="833"/>
      <c r="AK41" s="833"/>
      <c r="AL41" s="833"/>
      <c r="AM41" s="51"/>
      <c r="AN41" s="889"/>
      <c r="AO41" s="890"/>
      <c r="AP41" s="833"/>
      <c r="AQ41" s="833"/>
      <c r="AR41" s="833"/>
      <c r="AS41" s="833"/>
      <c r="AT41" s="833"/>
      <c r="AU41" s="833"/>
      <c r="AV41" s="833"/>
      <c r="AW41" s="833"/>
      <c r="AX41" s="833"/>
      <c r="AY41" s="833"/>
      <c r="AZ41" s="833"/>
      <c r="BA41" s="833"/>
      <c r="BB41" s="833"/>
      <c r="BC41" s="833"/>
      <c r="BD41" s="833"/>
      <c r="BE41" s="833"/>
      <c r="BF41" s="833"/>
      <c r="BG41" s="833"/>
      <c r="BH41" s="833"/>
      <c r="BI41" s="833"/>
      <c r="BJ41" s="833"/>
      <c r="BK41" s="833"/>
      <c r="BL41" s="833"/>
      <c r="BM41" s="833"/>
      <c r="BN41" s="833"/>
      <c r="BO41" s="833"/>
      <c r="BP41" s="833"/>
      <c r="BQ41" s="833"/>
      <c r="BR41" s="833"/>
      <c r="BS41" s="833"/>
      <c r="BT41" s="833"/>
      <c r="BU41" s="833"/>
      <c r="BV41" s="833"/>
      <c r="BW41" s="833"/>
      <c r="BX41" s="833"/>
      <c r="BY41" s="833"/>
      <c r="BZ41" s="51"/>
      <c r="CA41" s="51"/>
    </row>
    <row r="42" spans="1:79" s="43" customFormat="1" ht="13.5" customHeight="1">
      <c r="A42" s="878" t="s">
        <v>79</v>
      </c>
      <c r="B42" s="879"/>
      <c r="C42" s="700"/>
      <c r="D42" s="701"/>
      <c r="E42" s="701"/>
      <c r="F42" s="701"/>
      <c r="G42" s="701"/>
      <c r="H42" s="701"/>
      <c r="I42" s="701"/>
      <c r="J42" s="701"/>
      <c r="K42" s="701"/>
      <c r="L42" s="701"/>
      <c r="M42" s="701"/>
      <c r="N42" s="701"/>
      <c r="O42" s="701"/>
      <c r="P42" s="701"/>
      <c r="Q42" s="701"/>
      <c r="R42" s="701"/>
      <c r="S42" s="701"/>
      <c r="T42" s="701"/>
      <c r="U42" s="701"/>
      <c r="V42" s="701"/>
      <c r="W42" s="701"/>
      <c r="X42" s="701"/>
      <c r="Y42" s="701"/>
      <c r="Z42" s="701"/>
      <c r="AA42" s="701"/>
      <c r="AB42" s="701"/>
      <c r="AC42" s="701"/>
      <c r="AD42" s="701"/>
      <c r="AE42" s="701"/>
      <c r="AF42" s="701"/>
      <c r="AG42" s="701"/>
      <c r="AH42" s="701"/>
      <c r="AI42" s="701"/>
      <c r="AJ42" s="701"/>
      <c r="AK42" s="701"/>
      <c r="AL42" s="702"/>
      <c r="AM42" s="51"/>
      <c r="AN42" s="878" t="s">
        <v>79</v>
      </c>
      <c r="AO42" s="879"/>
      <c r="AP42" s="700"/>
      <c r="AQ42" s="701"/>
      <c r="AR42" s="701"/>
      <c r="AS42" s="701"/>
      <c r="AT42" s="701"/>
      <c r="AU42" s="701"/>
      <c r="AV42" s="701"/>
      <c r="AW42" s="701"/>
      <c r="AX42" s="701"/>
      <c r="AY42" s="701"/>
      <c r="AZ42" s="701"/>
      <c r="BA42" s="701"/>
      <c r="BB42" s="701"/>
      <c r="BC42" s="701"/>
      <c r="BD42" s="701"/>
      <c r="BE42" s="701"/>
      <c r="BF42" s="701"/>
      <c r="BG42" s="701"/>
      <c r="BH42" s="701"/>
      <c r="BI42" s="701"/>
      <c r="BJ42" s="701"/>
      <c r="BK42" s="701"/>
      <c r="BL42" s="701"/>
      <c r="BM42" s="701"/>
      <c r="BN42" s="701"/>
      <c r="BO42" s="701"/>
      <c r="BP42" s="701"/>
      <c r="BQ42" s="701"/>
      <c r="BR42" s="701"/>
      <c r="BS42" s="701"/>
      <c r="BT42" s="701"/>
      <c r="BU42" s="701"/>
      <c r="BV42" s="701"/>
      <c r="BW42" s="701"/>
      <c r="BX42" s="701"/>
      <c r="BY42" s="702"/>
      <c r="BZ42" s="51"/>
      <c r="CA42" s="51"/>
    </row>
    <row r="43" spans="1:79" s="43" customFormat="1" ht="13.5" customHeight="1">
      <c r="A43" s="887"/>
      <c r="B43" s="888"/>
      <c r="C43" s="703"/>
      <c r="D43" s="704"/>
      <c r="E43" s="704"/>
      <c r="F43" s="704"/>
      <c r="G43" s="704"/>
      <c r="H43" s="704"/>
      <c r="I43" s="704"/>
      <c r="J43" s="704"/>
      <c r="K43" s="704"/>
      <c r="L43" s="704"/>
      <c r="M43" s="704"/>
      <c r="N43" s="704"/>
      <c r="O43" s="704"/>
      <c r="P43" s="704"/>
      <c r="Q43" s="704"/>
      <c r="R43" s="704"/>
      <c r="S43" s="704"/>
      <c r="T43" s="704"/>
      <c r="U43" s="704"/>
      <c r="V43" s="704"/>
      <c r="W43" s="704"/>
      <c r="X43" s="704"/>
      <c r="Y43" s="704"/>
      <c r="Z43" s="704"/>
      <c r="AA43" s="704"/>
      <c r="AB43" s="704"/>
      <c r="AC43" s="704"/>
      <c r="AD43" s="704"/>
      <c r="AE43" s="704"/>
      <c r="AF43" s="704"/>
      <c r="AG43" s="704"/>
      <c r="AH43" s="704"/>
      <c r="AI43" s="704"/>
      <c r="AJ43" s="704"/>
      <c r="AK43" s="704"/>
      <c r="AL43" s="705"/>
      <c r="AM43" s="51"/>
      <c r="AN43" s="887"/>
      <c r="AO43" s="888"/>
      <c r="AP43" s="703"/>
      <c r="AQ43" s="704"/>
      <c r="AR43" s="704"/>
      <c r="AS43" s="704"/>
      <c r="AT43" s="704"/>
      <c r="AU43" s="704"/>
      <c r="AV43" s="704"/>
      <c r="AW43" s="704"/>
      <c r="AX43" s="704"/>
      <c r="AY43" s="704"/>
      <c r="AZ43" s="704"/>
      <c r="BA43" s="704"/>
      <c r="BB43" s="704"/>
      <c r="BC43" s="704"/>
      <c r="BD43" s="704"/>
      <c r="BE43" s="704"/>
      <c r="BF43" s="704"/>
      <c r="BG43" s="704"/>
      <c r="BH43" s="704"/>
      <c r="BI43" s="704"/>
      <c r="BJ43" s="704"/>
      <c r="BK43" s="704"/>
      <c r="BL43" s="704"/>
      <c r="BM43" s="704"/>
      <c r="BN43" s="704"/>
      <c r="BO43" s="704"/>
      <c r="BP43" s="704"/>
      <c r="BQ43" s="704"/>
      <c r="BR43" s="704"/>
      <c r="BS43" s="704"/>
      <c r="BT43" s="704"/>
      <c r="BU43" s="704"/>
      <c r="BV43" s="704"/>
      <c r="BW43" s="704"/>
      <c r="BX43" s="704"/>
      <c r="BY43" s="705"/>
      <c r="BZ43" s="51"/>
      <c r="CA43" s="51"/>
    </row>
    <row r="44" spans="1:79" s="43" customFormat="1" ht="13.5" customHeight="1">
      <c r="A44" s="887"/>
      <c r="B44" s="888"/>
      <c r="C44" s="703"/>
      <c r="D44" s="704"/>
      <c r="E44" s="704"/>
      <c r="F44" s="704"/>
      <c r="G44" s="704"/>
      <c r="H44" s="704"/>
      <c r="I44" s="704"/>
      <c r="J44" s="704"/>
      <c r="K44" s="704"/>
      <c r="L44" s="704"/>
      <c r="M44" s="704"/>
      <c r="N44" s="704"/>
      <c r="O44" s="704"/>
      <c r="P44" s="704"/>
      <c r="Q44" s="704"/>
      <c r="R44" s="704"/>
      <c r="S44" s="704"/>
      <c r="T44" s="704"/>
      <c r="U44" s="704"/>
      <c r="V44" s="704"/>
      <c r="W44" s="704"/>
      <c r="X44" s="704"/>
      <c r="Y44" s="704"/>
      <c r="Z44" s="704"/>
      <c r="AA44" s="704"/>
      <c r="AB44" s="704"/>
      <c r="AC44" s="704"/>
      <c r="AD44" s="704"/>
      <c r="AE44" s="704"/>
      <c r="AF44" s="704"/>
      <c r="AG44" s="704"/>
      <c r="AH44" s="704"/>
      <c r="AI44" s="704"/>
      <c r="AJ44" s="704"/>
      <c r="AK44" s="704"/>
      <c r="AL44" s="705"/>
      <c r="AM44" s="51"/>
      <c r="AN44" s="887"/>
      <c r="AO44" s="888"/>
      <c r="AP44" s="703"/>
      <c r="AQ44" s="704"/>
      <c r="AR44" s="704"/>
      <c r="AS44" s="704"/>
      <c r="AT44" s="704"/>
      <c r="AU44" s="704"/>
      <c r="AV44" s="704"/>
      <c r="AW44" s="704"/>
      <c r="AX44" s="704"/>
      <c r="AY44" s="704"/>
      <c r="AZ44" s="704"/>
      <c r="BA44" s="704"/>
      <c r="BB44" s="704"/>
      <c r="BC44" s="704"/>
      <c r="BD44" s="704"/>
      <c r="BE44" s="704"/>
      <c r="BF44" s="704"/>
      <c r="BG44" s="704"/>
      <c r="BH44" s="704"/>
      <c r="BI44" s="704"/>
      <c r="BJ44" s="704"/>
      <c r="BK44" s="704"/>
      <c r="BL44" s="704"/>
      <c r="BM44" s="704"/>
      <c r="BN44" s="704"/>
      <c r="BO44" s="704"/>
      <c r="BP44" s="704"/>
      <c r="BQ44" s="704"/>
      <c r="BR44" s="704"/>
      <c r="BS44" s="704"/>
      <c r="BT44" s="704"/>
      <c r="BU44" s="704"/>
      <c r="BV44" s="704"/>
      <c r="BW44" s="704"/>
      <c r="BX44" s="704"/>
      <c r="BY44" s="705"/>
      <c r="BZ44" s="51"/>
      <c r="CA44" s="51"/>
    </row>
    <row r="45" spans="1:79" s="43" customFormat="1" ht="13.5" customHeight="1">
      <c r="A45" s="887"/>
      <c r="B45" s="888"/>
      <c r="C45" s="703"/>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c r="AD45" s="704"/>
      <c r="AE45" s="704"/>
      <c r="AF45" s="704"/>
      <c r="AG45" s="704"/>
      <c r="AH45" s="704"/>
      <c r="AI45" s="704"/>
      <c r="AJ45" s="704"/>
      <c r="AK45" s="704"/>
      <c r="AL45" s="705"/>
      <c r="AM45" s="51"/>
      <c r="AN45" s="887"/>
      <c r="AO45" s="888"/>
      <c r="AP45" s="703"/>
      <c r="AQ45" s="704"/>
      <c r="AR45" s="704"/>
      <c r="AS45" s="704"/>
      <c r="AT45" s="704"/>
      <c r="AU45" s="704"/>
      <c r="AV45" s="704"/>
      <c r="AW45" s="704"/>
      <c r="AX45" s="704"/>
      <c r="AY45" s="704"/>
      <c r="AZ45" s="704"/>
      <c r="BA45" s="704"/>
      <c r="BB45" s="704"/>
      <c r="BC45" s="704"/>
      <c r="BD45" s="704"/>
      <c r="BE45" s="704"/>
      <c r="BF45" s="704"/>
      <c r="BG45" s="704"/>
      <c r="BH45" s="704"/>
      <c r="BI45" s="704"/>
      <c r="BJ45" s="704"/>
      <c r="BK45" s="704"/>
      <c r="BL45" s="704"/>
      <c r="BM45" s="704"/>
      <c r="BN45" s="704"/>
      <c r="BO45" s="704"/>
      <c r="BP45" s="704"/>
      <c r="BQ45" s="704"/>
      <c r="BR45" s="704"/>
      <c r="BS45" s="704"/>
      <c r="BT45" s="704"/>
      <c r="BU45" s="704"/>
      <c r="BV45" s="704"/>
      <c r="BW45" s="704"/>
      <c r="BX45" s="704"/>
      <c r="BY45" s="705"/>
      <c r="BZ45" s="51"/>
      <c r="CA45" s="51"/>
    </row>
    <row r="46" spans="1:79" s="43" customFormat="1" ht="13.5" customHeight="1">
      <c r="A46" s="889"/>
      <c r="B46" s="890"/>
      <c r="C46" s="706"/>
      <c r="D46" s="707"/>
      <c r="E46" s="707"/>
      <c r="F46" s="707"/>
      <c r="G46" s="707"/>
      <c r="H46" s="707"/>
      <c r="I46" s="707"/>
      <c r="J46" s="707"/>
      <c r="K46" s="707"/>
      <c r="L46" s="707"/>
      <c r="M46" s="707"/>
      <c r="N46" s="707"/>
      <c r="O46" s="707"/>
      <c r="P46" s="707"/>
      <c r="Q46" s="707"/>
      <c r="R46" s="707"/>
      <c r="S46" s="707"/>
      <c r="T46" s="707"/>
      <c r="U46" s="707"/>
      <c r="V46" s="707"/>
      <c r="W46" s="707"/>
      <c r="X46" s="707"/>
      <c r="Y46" s="707"/>
      <c r="Z46" s="707"/>
      <c r="AA46" s="707"/>
      <c r="AB46" s="707"/>
      <c r="AC46" s="707"/>
      <c r="AD46" s="707"/>
      <c r="AE46" s="707"/>
      <c r="AF46" s="707"/>
      <c r="AG46" s="707"/>
      <c r="AH46" s="707"/>
      <c r="AI46" s="707"/>
      <c r="AJ46" s="707"/>
      <c r="AK46" s="707"/>
      <c r="AL46" s="708"/>
      <c r="AM46" s="51"/>
      <c r="AN46" s="889"/>
      <c r="AO46" s="890"/>
      <c r="AP46" s="706"/>
      <c r="AQ46" s="707"/>
      <c r="AR46" s="707"/>
      <c r="AS46" s="707"/>
      <c r="AT46" s="707"/>
      <c r="AU46" s="707"/>
      <c r="AV46" s="707"/>
      <c r="AW46" s="707"/>
      <c r="AX46" s="707"/>
      <c r="AY46" s="707"/>
      <c r="AZ46" s="707"/>
      <c r="BA46" s="707"/>
      <c r="BB46" s="707"/>
      <c r="BC46" s="707"/>
      <c r="BD46" s="707"/>
      <c r="BE46" s="707"/>
      <c r="BF46" s="707"/>
      <c r="BG46" s="707"/>
      <c r="BH46" s="707"/>
      <c r="BI46" s="707"/>
      <c r="BJ46" s="707"/>
      <c r="BK46" s="707"/>
      <c r="BL46" s="707"/>
      <c r="BM46" s="707"/>
      <c r="BN46" s="707"/>
      <c r="BO46" s="707"/>
      <c r="BP46" s="707"/>
      <c r="BQ46" s="707"/>
      <c r="BR46" s="707"/>
      <c r="BS46" s="707"/>
      <c r="BT46" s="707"/>
      <c r="BU46" s="707"/>
      <c r="BV46" s="707"/>
      <c r="BW46" s="707"/>
      <c r="BX46" s="707"/>
      <c r="BY46" s="708"/>
      <c r="BZ46" s="51"/>
      <c r="CA46" s="51"/>
    </row>
    <row r="47" spans="1:79" ht="13.5" customHeight="1">
      <c r="A47" s="41"/>
      <c r="B47" s="41"/>
      <c r="X47" s="42"/>
      <c r="AN47" s="41"/>
      <c r="AO47" s="41"/>
      <c r="BK47" s="42"/>
    </row>
    <row r="48" spans="1:79" ht="21.75" customHeight="1">
      <c r="A48" s="909" t="s">
        <v>95</v>
      </c>
      <c r="B48" s="910"/>
      <c r="C48" s="781" t="s">
        <v>27</v>
      </c>
      <c r="D48" s="782"/>
      <c r="E48" s="782"/>
      <c r="F48" s="782"/>
      <c r="G48" s="782"/>
      <c r="H48" s="782"/>
      <c r="I48" s="782"/>
      <c r="J48" s="782"/>
      <c r="K48" s="782"/>
      <c r="L48" s="782"/>
      <c r="M48" s="782"/>
      <c r="N48" s="782"/>
      <c r="O48" s="782"/>
      <c r="P48" s="782"/>
      <c r="Q48" s="782"/>
      <c r="R48" s="782"/>
      <c r="S48" s="782"/>
      <c r="T48" s="782"/>
      <c r="U48" s="782"/>
      <c r="V48" s="782"/>
      <c r="W48" s="782"/>
      <c r="X48" s="782"/>
      <c r="Y48" s="782"/>
      <c r="Z48" s="782"/>
      <c r="AA48" s="782"/>
      <c r="AB48" s="782"/>
      <c r="AC48" s="782"/>
      <c r="AD48" s="782"/>
      <c r="AE48" s="782"/>
      <c r="AF48" s="782"/>
      <c r="AG48" s="782"/>
      <c r="AH48" s="782"/>
      <c r="AI48" s="782"/>
      <c r="AJ48" s="782"/>
      <c r="AK48" s="782"/>
      <c r="AL48" s="783"/>
      <c r="AM48" s="52"/>
      <c r="AN48" s="909" t="s">
        <v>95</v>
      </c>
      <c r="AO48" s="910"/>
      <c r="AP48" s="781" t="s">
        <v>32</v>
      </c>
      <c r="AQ48" s="782"/>
      <c r="AR48" s="782"/>
      <c r="AS48" s="782"/>
      <c r="AT48" s="782"/>
      <c r="AU48" s="782"/>
      <c r="AV48" s="782"/>
      <c r="AW48" s="782"/>
      <c r="AX48" s="782"/>
      <c r="AY48" s="782"/>
      <c r="AZ48" s="782"/>
      <c r="BA48" s="782"/>
      <c r="BB48" s="782"/>
      <c r="BC48" s="782"/>
      <c r="BD48" s="782"/>
      <c r="BE48" s="782"/>
      <c r="BF48" s="782"/>
      <c r="BG48" s="782"/>
      <c r="BH48" s="782"/>
      <c r="BI48" s="782"/>
      <c r="BJ48" s="782"/>
      <c r="BK48" s="782"/>
      <c r="BL48" s="782"/>
      <c r="BM48" s="782"/>
      <c r="BN48" s="782"/>
      <c r="BO48" s="782"/>
      <c r="BP48" s="782"/>
      <c r="BQ48" s="782"/>
      <c r="BR48" s="782"/>
      <c r="BS48" s="782"/>
      <c r="BT48" s="782"/>
      <c r="BU48" s="782"/>
      <c r="BV48" s="782"/>
      <c r="BW48" s="782"/>
      <c r="BX48" s="782"/>
      <c r="BY48" s="783"/>
      <c r="BZ48" s="52"/>
      <c r="CA48" s="52"/>
    </row>
    <row r="49" spans="1:79" ht="13.5" customHeight="1">
      <c r="A49" s="911" t="s">
        <v>10</v>
      </c>
      <c r="B49" s="912"/>
      <c r="C49" s="799"/>
      <c r="D49" s="800"/>
      <c r="E49" s="800"/>
      <c r="F49" s="800"/>
      <c r="G49" s="800"/>
      <c r="H49" s="800"/>
      <c r="I49" s="800"/>
      <c r="J49" s="800"/>
      <c r="K49" s="800"/>
      <c r="L49" s="800"/>
      <c r="M49" s="800"/>
      <c r="N49" s="800"/>
      <c r="O49" s="800"/>
      <c r="P49" s="800"/>
      <c r="Q49" s="800"/>
      <c r="R49" s="800"/>
      <c r="S49" s="800"/>
      <c r="T49" s="800"/>
      <c r="U49" s="800"/>
      <c r="V49" s="800"/>
      <c r="W49" s="800"/>
      <c r="X49" s="800"/>
      <c r="Y49" s="800"/>
      <c r="Z49" s="800"/>
      <c r="AA49" s="800"/>
      <c r="AB49" s="800"/>
      <c r="AC49" s="800"/>
      <c r="AD49" s="800"/>
      <c r="AE49" s="800"/>
      <c r="AF49" s="800"/>
      <c r="AG49" s="800"/>
      <c r="AH49" s="800"/>
      <c r="AI49" s="800"/>
      <c r="AJ49" s="800"/>
      <c r="AK49" s="800"/>
      <c r="AL49" s="801"/>
      <c r="AM49" s="52"/>
      <c r="AN49" s="911" t="s">
        <v>10</v>
      </c>
      <c r="AO49" s="912"/>
      <c r="AP49" s="799"/>
      <c r="AQ49" s="800"/>
      <c r="AR49" s="800"/>
      <c r="AS49" s="800"/>
      <c r="AT49" s="800"/>
      <c r="AU49" s="800"/>
      <c r="AV49" s="800"/>
      <c r="AW49" s="800"/>
      <c r="AX49" s="800"/>
      <c r="AY49" s="800"/>
      <c r="AZ49" s="800"/>
      <c r="BA49" s="800"/>
      <c r="BB49" s="800"/>
      <c r="BC49" s="800"/>
      <c r="BD49" s="800"/>
      <c r="BE49" s="800"/>
      <c r="BF49" s="800"/>
      <c r="BG49" s="800"/>
      <c r="BH49" s="800"/>
      <c r="BI49" s="800"/>
      <c r="BJ49" s="800"/>
      <c r="BK49" s="800"/>
      <c r="BL49" s="800"/>
      <c r="BM49" s="800"/>
      <c r="BN49" s="800"/>
      <c r="BO49" s="800"/>
      <c r="BP49" s="800"/>
      <c r="BQ49" s="800"/>
      <c r="BR49" s="800"/>
      <c r="BS49" s="800"/>
      <c r="BT49" s="800"/>
      <c r="BU49" s="800"/>
      <c r="BV49" s="800"/>
      <c r="BW49" s="800"/>
      <c r="BX49" s="800"/>
      <c r="BY49" s="801"/>
      <c r="BZ49" s="52"/>
      <c r="CA49" s="52"/>
    </row>
    <row r="50" spans="1:79" ht="13.5" customHeight="1">
      <c r="A50" s="913"/>
      <c r="B50" s="914"/>
      <c r="C50" s="802"/>
      <c r="D50" s="803"/>
      <c r="E50" s="803"/>
      <c r="F50" s="803"/>
      <c r="G50" s="803"/>
      <c r="H50" s="803"/>
      <c r="I50" s="803"/>
      <c r="J50" s="803"/>
      <c r="K50" s="803"/>
      <c r="L50" s="803"/>
      <c r="M50" s="803"/>
      <c r="N50" s="803"/>
      <c r="O50" s="803"/>
      <c r="P50" s="803"/>
      <c r="Q50" s="803"/>
      <c r="R50" s="803"/>
      <c r="S50" s="803"/>
      <c r="T50" s="803"/>
      <c r="U50" s="803"/>
      <c r="V50" s="803"/>
      <c r="W50" s="803"/>
      <c r="X50" s="803"/>
      <c r="Y50" s="803"/>
      <c r="Z50" s="803"/>
      <c r="AA50" s="803"/>
      <c r="AB50" s="803"/>
      <c r="AC50" s="803"/>
      <c r="AD50" s="803"/>
      <c r="AE50" s="803"/>
      <c r="AF50" s="803"/>
      <c r="AG50" s="803"/>
      <c r="AH50" s="803"/>
      <c r="AI50" s="803"/>
      <c r="AJ50" s="803"/>
      <c r="AK50" s="803"/>
      <c r="AL50" s="804"/>
      <c r="AM50" s="52"/>
      <c r="AN50" s="913"/>
      <c r="AO50" s="914"/>
      <c r="AP50" s="802"/>
      <c r="AQ50" s="803"/>
      <c r="AR50" s="803"/>
      <c r="AS50" s="803"/>
      <c r="AT50" s="803"/>
      <c r="AU50" s="803"/>
      <c r="AV50" s="803"/>
      <c r="AW50" s="803"/>
      <c r="AX50" s="803"/>
      <c r="AY50" s="803"/>
      <c r="AZ50" s="803"/>
      <c r="BA50" s="803"/>
      <c r="BB50" s="803"/>
      <c r="BC50" s="803"/>
      <c r="BD50" s="803"/>
      <c r="BE50" s="803"/>
      <c r="BF50" s="803"/>
      <c r="BG50" s="803"/>
      <c r="BH50" s="803"/>
      <c r="BI50" s="803"/>
      <c r="BJ50" s="803"/>
      <c r="BK50" s="803"/>
      <c r="BL50" s="803"/>
      <c r="BM50" s="803"/>
      <c r="BN50" s="803"/>
      <c r="BO50" s="803"/>
      <c r="BP50" s="803"/>
      <c r="BQ50" s="803"/>
      <c r="BR50" s="803"/>
      <c r="BS50" s="803"/>
      <c r="BT50" s="803"/>
      <c r="BU50" s="803"/>
      <c r="BV50" s="803"/>
      <c r="BW50" s="803"/>
      <c r="BX50" s="803"/>
      <c r="BY50" s="804"/>
      <c r="BZ50" s="52"/>
      <c r="CA50" s="52"/>
    </row>
    <row r="51" spans="1:79" ht="13.5" customHeight="1">
      <c r="A51" s="913"/>
      <c r="B51" s="914"/>
      <c r="C51" s="802"/>
      <c r="D51" s="803"/>
      <c r="E51" s="803"/>
      <c r="F51" s="803"/>
      <c r="G51" s="803"/>
      <c r="H51" s="803"/>
      <c r="I51" s="803"/>
      <c r="J51" s="803"/>
      <c r="K51" s="803"/>
      <c r="L51" s="803"/>
      <c r="M51" s="803"/>
      <c r="N51" s="803"/>
      <c r="O51" s="803"/>
      <c r="P51" s="803"/>
      <c r="Q51" s="803"/>
      <c r="R51" s="803"/>
      <c r="S51" s="803"/>
      <c r="T51" s="803"/>
      <c r="U51" s="803"/>
      <c r="V51" s="803"/>
      <c r="W51" s="803"/>
      <c r="X51" s="803"/>
      <c r="Y51" s="803"/>
      <c r="Z51" s="803"/>
      <c r="AA51" s="803"/>
      <c r="AB51" s="803"/>
      <c r="AC51" s="803"/>
      <c r="AD51" s="803"/>
      <c r="AE51" s="803"/>
      <c r="AF51" s="803"/>
      <c r="AG51" s="803"/>
      <c r="AH51" s="803"/>
      <c r="AI51" s="803"/>
      <c r="AJ51" s="803"/>
      <c r="AK51" s="803"/>
      <c r="AL51" s="804"/>
      <c r="AM51" s="52"/>
      <c r="AN51" s="913"/>
      <c r="AO51" s="914"/>
      <c r="AP51" s="802"/>
      <c r="AQ51" s="803"/>
      <c r="AR51" s="803"/>
      <c r="AS51" s="803"/>
      <c r="AT51" s="803"/>
      <c r="AU51" s="803"/>
      <c r="AV51" s="803"/>
      <c r="AW51" s="803"/>
      <c r="AX51" s="803"/>
      <c r="AY51" s="803"/>
      <c r="AZ51" s="803"/>
      <c r="BA51" s="803"/>
      <c r="BB51" s="803"/>
      <c r="BC51" s="803"/>
      <c r="BD51" s="803"/>
      <c r="BE51" s="803"/>
      <c r="BF51" s="803"/>
      <c r="BG51" s="803"/>
      <c r="BH51" s="803"/>
      <c r="BI51" s="803"/>
      <c r="BJ51" s="803"/>
      <c r="BK51" s="803"/>
      <c r="BL51" s="803"/>
      <c r="BM51" s="803"/>
      <c r="BN51" s="803"/>
      <c r="BO51" s="803"/>
      <c r="BP51" s="803"/>
      <c r="BQ51" s="803"/>
      <c r="BR51" s="803"/>
      <c r="BS51" s="803"/>
      <c r="BT51" s="803"/>
      <c r="BU51" s="803"/>
      <c r="BV51" s="803"/>
      <c r="BW51" s="803"/>
      <c r="BX51" s="803"/>
      <c r="BY51" s="804"/>
      <c r="BZ51" s="52"/>
      <c r="CA51" s="52"/>
    </row>
    <row r="52" spans="1:79" ht="13.5" customHeight="1">
      <c r="A52" s="913"/>
      <c r="B52" s="914"/>
      <c r="C52" s="802"/>
      <c r="D52" s="803"/>
      <c r="E52" s="803"/>
      <c r="F52" s="803"/>
      <c r="G52" s="803"/>
      <c r="H52" s="803"/>
      <c r="I52" s="803"/>
      <c r="J52" s="803"/>
      <c r="K52" s="803"/>
      <c r="L52" s="803"/>
      <c r="M52" s="803"/>
      <c r="N52" s="803"/>
      <c r="O52" s="803"/>
      <c r="P52" s="803"/>
      <c r="Q52" s="803"/>
      <c r="R52" s="803"/>
      <c r="S52" s="803"/>
      <c r="T52" s="803"/>
      <c r="U52" s="803"/>
      <c r="V52" s="803"/>
      <c r="W52" s="803"/>
      <c r="X52" s="803"/>
      <c r="Y52" s="803"/>
      <c r="Z52" s="803"/>
      <c r="AA52" s="803"/>
      <c r="AB52" s="803"/>
      <c r="AC52" s="803"/>
      <c r="AD52" s="803"/>
      <c r="AE52" s="803"/>
      <c r="AF52" s="803"/>
      <c r="AG52" s="803"/>
      <c r="AH52" s="803"/>
      <c r="AI52" s="803"/>
      <c r="AJ52" s="803"/>
      <c r="AK52" s="803"/>
      <c r="AL52" s="804"/>
      <c r="AM52" s="52"/>
      <c r="AN52" s="913"/>
      <c r="AO52" s="914"/>
      <c r="AP52" s="802"/>
      <c r="AQ52" s="803"/>
      <c r="AR52" s="803"/>
      <c r="AS52" s="803"/>
      <c r="AT52" s="803"/>
      <c r="AU52" s="803"/>
      <c r="AV52" s="803"/>
      <c r="AW52" s="803"/>
      <c r="AX52" s="803"/>
      <c r="AY52" s="803"/>
      <c r="AZ52" s="803"/>
      <c r="BA52" s="803"/>
      <c r="BB52" s="803"/>
      <c r="BC52" s="803"/>
      <c r="BD52" s="803"/>
      <c r="BE52" s="803"/>
      <c r="BF52" s="803"/>
      <c r="BG52" s="803"/>
      <c r="BH52" s="803"/>
      <c r="BI52" s="803"/>
      <c r="BJ52" s="803"/>
      <c r="BK52" s="803"/>
      <c r="BL52" s="803"/>
      <c r="BM52" s="803"/>
      <c r="BN52" s="803"/>
      <c r="BO52" s="803"/>
      <c r="BP52" s="803"/>
      <c r="BQ52" s="803"/>
      <c r="BR52" s="803"/>
      <c r="BS52" s="803"/>
      <c r="BT52" s="803"/>
      <c r="BU52" s="803"/>
      <c r="BV52" s="803"/>
      <c r="BW52" s="803"/>
      <c r="BX52" s="803"/>
      <c r="BY52" s="804"/>
      <c r="BZ52" s="52"/>
      <c r="CA52" s="52"/>
    </row>
    <row r="53" spans="1:79" ht="13.5" customHeight="1">
      <c r="A53" s="913"/>
      <c r="B53" s="914"/>
      <c r="C53" s="802"/>
      <c r="D53" s="803"/>
      <c r="E53" s="803"/>
      <c r="F53" s="803"/>
      <c r="G53" s="803"/>
      <c r="H53" s="803"/>
      <c r="I53" s="803"/>
      <c r="J53" s="803"/>
      <c r="K53" s="803"/>
      <c r="L53" s="803"/>
      <c r="M53" s="803"/>
      <c r="N53" s="803"/>
      <c r="O53" s="803"/>
      <c r="P53" s="803"/>
      <c r="Q53" s="803"/>
      <c r="R53" s="803"/>
      <c r="S53" s="803"/>
      <c r="T53" s="803"/>
      <c r="U53" s="803"/>
      <c r="V53" s="803"/>
      <c r="W53" s="803"/>
      <c r="X53" s="803"/>
      <c r="Y53" s="803"/>
      <c r="Z53" s="803"/>
      <c r="AA53" s="803"/>
      <c r="AB53" s="803"/>
      <c r="AC53" s="803"/>
      <c r="AD53" s="803"/>
      <c r="AE53" s="803"/>
      <c r="AF53" s="803"/>
      <c r="AG53" s="803"/>
      <c r="AH53" s="803"/>
      <c r="AI53" s="803"/>
      <c r="AJ53" s="803"/>
      <c r="AK53" s="803"/>
      <c r="AL53" s="804"/>
      <c r="AM53" s="52"/>
      <c r="AN53" s="913"/>
      <c r="AO53" s="914"/>
      <c r="AP53" s="802"/>
      <c r="AQ53" s="803"/>
      <c r="AR53" s="803"/>
      <c r="AS53" s="803"/>
      <c r="AT53" s="803"/>
      <c r="AU53" s="803"/>
      <c r="AV53" s="803"/>
      <c r="AW53" s="803"/>
      <c r="AX53" s="803"/>
      <c r="AY53" s="803"/>
      <c r="AZ53" s="803"/>
      <c r="BA53" s="803"/>
      <c r="BB53" s="803"/>
      <c r="BC53" s="803"/>
      <c r="BD53" s="803"/>
      <c r="BE53" s="803"/>
      <c r="BF53" s="803"/>
      <c r="BG53" s="803"/>
      <c r="BH53" s="803"/>
      <c r="BI53" s="803"/>
      <c r="BJ53" s="803"/>
      <c r="BK53" s="803"/>
      <c r="BL53" s="803"/>
      <c r="BM53" s="803"/>
      <c r="BN53" s="803"/>
      <c r="BO53" s="803"/>
      <c r="BP53" s="803"/>
      <c r="BQ53" s="803"/>
      <c r="BR53" s="803"/>
      <c r="BS53" s="803"/>
      <c r="BT53" s="803"/>
      <c r="BU53" s="803"/>
      <c r="BV53" s="803"/>
      <c r="BW53" s="803"/>
      <c r="BX53" s="803"/>
      <c r="BY53" s="804"/>
      <c r="BZ53" s="52"/>
      <c r="CA53" s="52"/>
    </row>
    <row r="54" spans="1:79" ht="13.5" customHeight="1">
      <c r="A54" s="913"/>
      <c r="B54" s="914"/>
      <c r="C54" s="802"/>
      <c r="D54" s="803"/>
      <c r="E54" s="803"/>
      <c r="F54" s="803"/>
      <c r="G54" s="803"/>
      <c r="H54" s="803"/>
      <c r="I54" s="803"/>
      <c r="J54" s="803"/>
      <c r="K54" s="803"/>
      <c r="L54" s="803"/>
      <c r="M54" s="803"/>
      <c r="N54" s="803"/>
      <c r="O54" s="803"/>
      <c r="P54" s="803"/>
      <c r="Q54" s="803"/>
      <c r="R54" s="803"/>
      <c r="S54" s="803"/>
      <c r="T54" s="803"/>
      <c r="U54" s="803"/>
      <c r="V54" s="803"/>
      <c r="W54" s="803"/>
      <c r="X54" s="803"/>
      <c r="Y54" s="803"/>
      <c r="Z54" s="803"/>
      <c r="AA54" s="803"/>
      <c r="AB54" s="803"/>
      <c r="AC54" s="803"/>
      <c r="AD54" s="803"/>
      <c r="AE54" s="803"/>
      <c r="AF54" s="803"/>
      <c r="AG54" s="803"/>
      <c r="AH54" s="803"/>
      <c r="AI54" s="803"/>
      <c r="AJ54" s="803"/>
      <c r="AK54" s="803"/>
      <c r="AL54" s="804"/>
      <c r="AM54" s="52"/>
      <c r="AN54" s="913"/>
      <c r="AO54" s="914"/>
      <c r="AP54" s="802"/>
      <c r="AQ54" s="803"/>
      <c r="AR54" s="803"/>
      <c r="AS54" s="803"/>
      <c r="AT54" s="803"/>
      <c r="AU54" s="803"/>
      <c r="AV54" s="803"/>
      <c r="AW54" s="803"/>
      <c r="AX54" s="803"/>
      <c r="AY54" s="803"/>
      <c r="AZ54" s="803"/>
      <c r="BA54" s="803"/>
      <c r="BB54" s="803"/>
      <c r="BC54" s="803"/>
      <c r="BD54" s="803"/>
      <c r="BE54" s="803"/>
      <c r="BF54" s="803"/>
      <c r="BG54" s="803"/>
      <c r="BH54" s="803"/>
      <c r="BI54" s="803"/>
      <c r="BJ54" s="803"/>
      <c r="BK54" s="803"/>
      <c r="BL54" s="803"/>
      <c r="BM54" s="803"/>
      <c r="BN54" s="803"/>
      <c r="BO54" s="803"/>
      <c r="BP54" s="803"/>
      <c r="BQ54" s="803"/>
      <c r="BR54" s="803"/>
      <c r="BS54" s="803"/>
      <c r="BT54" s="803"/>
      <c r="BU54" s="803"/>
      <c r="BV54" s="803"/>
      <c r="BW54" s="803"/>
      <c r="BX54" s="803"/>
      <c r="BY54" s="804"/>
      <c r="BZ54" s="52"/>
      <c r="CA54" s="52"/>
    </row>
    <row r="55" spans="1:79" ht="13.5" customHeight="1">
      <c r="A55" s="913"/>
      <c r="B55" s="914"/>
      <c r="C55" s="802"/>
      <c r="D55" s="803"/>
      <c r="E55" s="803"/>
      <c r="F55" s="803"/>
      <c r="G55" s="803"/>
      <c r="H55" s="803"/>
      <c r="I55" s="803"/>
      <c r="J55" s="803"/>
      <c r="K55" s="803"/>
      <c r="L55" s="803"/>
      <c r="M55" s="803"/>
      <c r="N55" s="803"/>
      <c r="O55" s="803"/>
      <c r="P55" s="803"/>
      <c r="Q55" s="803"/>
      <c r="R55" s="803"/>
      <c r="S55" s="803"/>
      <c r="T55" s="803"/>
      <c r="U55" s="803"/>
      <c r="V55" s="803"/>
      <c r="W55" s="803"/>
      <c r="X55" s="803"/>
      <c r="Y55" s="803"/>
      <c r="Z55" s="803"/>
      <c r="AA55" s="803"/>
      <c r="AB55" s="803"/>
      <c r="AC55" s="803"/>
      <c r="AD55" s="803"/>
      <c r="AE55" s="803"/>
      <c r="AF55" s="803"/>
      <c r="AG55" s="803"/>
      <c r="AH55" s="803"/>
      <c r="AI55" s="803"/>
      <c r="AJ55" s="803"/>
      <c r="AK55" s="803"/>
      <c r="AL55" s="804"/>
      <c r="AM55" s="52"/>
      <c r="AN55" s="913"/>
      <c r="AO55" s="914"/>
      <c r="AP55" s="802"/>
      <c r="AQ55" s="803"/>
      <c r="AR55" s="803"/>
      <c r="AS55" s="803"/>
      <c r="AT55" s="803"/>
      <c r="AU55" s="803"/>
      <c r="AV55" s="803"/>
      <c r="AW55" s="803"/>
      <c r="AX55" s="803"/>
      <c r="AY55" s="803"/>
      <c r="AZ55" s="803"/>
      <c r="BA55" s="803"/>
      <c r="BB55" s="803"/>
      <c r="BC55" s="803"/>
      <c r="BD55" s="803"/>
      <c r="BE55" s="803"/>
      <c r="BF55" s="803"/>
      <c r="BG55" s="803"/>
      <c r="BH55" s="803"/>
      <c r="BI55" s="803"/>
      <c r="BJ55" s="803"/>
      <c r="BK55" s="803"/>
      <c r="BL55" s="803"/>
      <c r="BM55" s="803"/>
      <c r="BN55" s="803"/>
      <c r="BO55" s="803"/>
      <c r="BP55" s="803"/>
      <c r="BQ55" s="803"/>
      <c r="BR55" s="803"/>
      <c r="BS55" s="803"/>
      <c r="BT55" s="803"/>
      <c r="BU55" s="803"/>
      <c r="BV55" s="803"/>
      <c r="BW55" s="803"/>
      <c r="BX55" s="803"/>
      <c r="BY55" s="804"/>
      <c r="BZ55" s="52"/>
      <c r="CA55" s="52"/>
    </row>
    <row r="56" spans="1:79" ht="13.5" customHeight="1">
      <c r="A56" s="913"/>
      <c r="B56" s="914"/>
      <c r="C56" s="805"/>
      <c r="D56" s="806"/>
      <c r="E56" s="806"/>
      <c r="F56" s="806"/>
      <c r="G56" s="806"/>
      <c r="H56" s="806"/>
      <c r="I56" s="806"/>
      <c r="J56" s="806"/>
      <c r="K56" s="806"/>
      <c r="L56" s="806"/>
      <c r="M56" s="806"/>
      <c r="N56" s="806"/>
      <c r="O56" s="806"/>
      <c r="P56" s="806"/>
      <c r="Q56" s="806"/>
      <c r="R56" s="806"/>
      <c r="S56" s="806"/>
      <c r="T56" s="806"/>
      <c r="U56" s="806"/>
      <c r="V56" s="806"/>
      <c r="W56" s="806"/>
      <c r="X56" s="806"/>
      <c r="Y56" s="806"/>
      <c r="Z56" s="806"/>
      <c r="AA56" s="806"/>
      <c r="AB56" s="806"/>
      <c r="AC56" s="806"/>
      <c r="AD56" s="806"/>
      <c r="AE56" s="806"/>
      <c r="AF56" s="806"/>
      <c r="AG56" s="806"/>
      <c r="AH56" s="806"/>
      <c r="AI56" s="806"/>
      <c r="AJ56" s="806"/>
      <c r="AK56" s="806"/>
      <c r="AL56" s="807"/>
      <c r="AM56" s="52"/>
      <c r="AN56" s="913"/>
      <c r="AO56" s="914"/>
      <c r="AP56" s="805"/>
      <c r="AQ56" s="806"/>
      <c r="AR56" s="806"/>
      <c r="AS56" s="806"/>
      <c r="AT56" s="806"/>
      <c r="AU56" s="806"/>
      <c r="AV56" s="806"/>
      <c r="AW56" s="806"/>
      <c r="AX56" s="806"/>
      <c r="AY56" s="806"/>
      <c r="AZ56" s="806"/>
      <c r="BA56" s="806"/>
      <c r="BB56" s="806"/>
      <c r="BC56" s="806"/>
      <c r="BD56" s="806"/>
      <c r="BE56" s="806"/>
      <c r="BF56" s="806"/>
      <c r="BG56" s="806"/>
      <c r="BH56" s="806"/>
      <c r="BI56" s="806"/>
      <c r="BJ56" s="806"/>
      <c r="BK56" s="806"/>
      <c r="BL56" s="806"/>
      <c r="BM56" s="806"/>
      <c r="BN56" s="806"/>
      <c r="BO56" s="806"/>
      <c r="BP56" s="806"/>
      <c r="BQ56" s="806"/>
      <c r="BR56" s="806"/>
      <c r="BS56" s="806"/>
      <c r="BT56" s="806"/>
      <c r="BU56" s="806"/>
      <c r="BV56" s="806"/>
      <c r="BW56" s="806"/>
      <c r="BX56" s="806"/>
      <c r="BY56" s="807"/>
      <c r="BZ56" s="52"/>
      <c r="CA56" s="52"/>
    </row>
    <row r="57" spans="1:79" s="43" customFormat="1" ht="13.5" customHeight="1">
      <c r="A57" s="913"/>
      <c r="B57" s="914"/>
      <c r="C57" s="874" t="s">
        <v>11</v>
      </c>
      <c r="D57" s="875"/>
      <c r="E57" s="875"/>
      <c r="F57" s="876"/>
      <c r="G57" s="837"/>
      <c r="H57" s="838"/>
      <c r="I57" s="838"/>
      <c r="J57" s="838"/>
      <c r="K57" s="838"/>
      <c r="L57" s="838"/>
      <c r="M57" s="838"/>
      <c r="N57" s="838"/>
      <c r="O57" s="838"/>
      <c r="P57" s="838"/>
      <c r="Q57" s="838"/>
      <c r="R57" s="838"/>
      <c r="S57" s="838"/>
      <c r="T57" s="838"/>
      <c r="U57" s="838"/>
      <c r="V57" s="838"/>
      <c r="W57" s="838"/>
      <c r="X57" s="838"/>
      <c r="Y57" s="838"/>
      <c r="Z57" s="838"/>
      <c r="AA57" s="838"/>
      <c r="AB57" s="838"/>
      <c r="AC57" s="838"/>
      <c r="AD57" s="838"/>
      <c r="AE57" s="838"/>
      <c r="AF57" s="838"/>
      <c r="AG57" s="838"/>
      <c r="AH57" s="838"/>
      <c r="AI57" s="838"/>
      <c r="AJ57" s="838"/>
      <c r="AK57" s="838"/>
      <c r="AL57" s="839"/>
      <c r="AM57" s="321"/>
      <c r="AN57" s="913"/>
      <c r="AO57" s="914"/>
      <c r="AP57" s="874" t="s">
        <v>11</v>
      </c>
      <c r="AQ57" s="875"/>
      <c r="AR57" s="875"/>
      <c r="AS57" s="876"/>
      <c r="AT57" s="871"/>
      <c r="AU57" s="872"/>
      <c r="AV57" s="872"/>
      <c r="AW57" s="872"/>
      <c r="AX57" s="872"/>
      <c r="AY57" s="872"/>
      <c r="AZ57" s="872"/>
      <c r="BA57" s="872"/>
      <c r="BB57" s="872"/>
      <c r="BC57" s="872"/>
      <c r="BD57" s="872"/>
      <c r="BE57" s="872"/>
      <c r="BF57" s="872"/>
      <c r="BG57" s="873"/>
      <c r="BH57" s="874" t="s">
        <v>64</v>
      </c>
      <c r="BI57" s="875"/>
      <c r="BJ57" s="875"/>
      <c r="BK57" s="876"/>
      <c r="BL57" s="871"/>
      <c r="BM57" s="872"/>
      <c r="BN57" s="872"/>
      <c r="BO57" s="872"/>
      <c r="BP57" s="872"/>
      <c r="BQ57" s="872"/>
      <c r="BR57" s="872"/>
      <c r="BS57" s="872"/>
      <c r="BT57" s="872"/>
      <c r="BU57" s="872"/>
      <c r="BV57" s="872"/>
      <c r="BW57" s="872"/>
      <c r="BX57" s="872"/>
      <c r="BY57" s="873"/>
      <c r="BZ57" s="321"/>
      <c r="CA57" s="321"/>
    </row>
    <row r="58" spans="1:79" s="43" customFormat="1" ht="13.5" customHeight="1">
      <c r="A58" s="913"/>
      <c r="B58" s="914"/>
      <c r="C58" s="856" t="s">
        <v>12</v>
      </c>
      <c r="D58" s="857"/>
      <c r="E58" s="857"/>
      <c r="F58" s="858"/>
      <c r="G58" s="822"/>
      <c r="H58" s="823"/>
      <c r="I58" s="823"/>
      <c r="J58" s="823"/>
      <c r="K58" s="823"/>
      <c r="L58" s="823"/>
      <c r="M58" s="823"/>
      <c r="N58" s="823"/>
      <c r="O58" s="823"/>
      <c r="P58" s="823"/>
      <c r="Q58" s="823"/>
      <c r="R58" s="823"/>
      <c r="S58" s="823"/>
      <c r="T58" s="823"/>
      <c r="U58" s="823"/>
      <c r="V58" s="823"/>
      <c r="W58" s="823"/>
      <c r="X58" s="823"/>
      <c r="Y58" s="823"/>
      <c r="Z58" s="823"/>
      <c r="AA58" s="823"/>
      <c r="AB58" s="823"/>
      <c r="AC58" s="823"/>
      <c r="AD58" s="823"/>
      <c r="AE58" s="823"/>
      <c r="AF58" s="823"/>
      <c r="AG58" s="823"/>
      <c r="AH58" s="823"/>
      <c r="AI58" s="823"/>
      <c r="AJ58" s="823"/>
      <c r="AK58" s="823"/>
      <c r="AL58" s="824"/>
      <c r="AM58" s="321"/>
      <c r="AN58" s="913"/>
      <c r="AO58" s="914"/>
      <c r="AP58" s="856" t="s">
        <v>12</v>
      </c>
      <c r="AQ58" s="857"/>
      <c r="AR58" s="857"/>
      <c r="AS58" s="858"/>
      <c r="AT58" s="853"/>
      <c r="AU58" s="854"/>
      <c r="AV58" s="854"/>
      <c r="AW58" s="854"/>
      <c r="AX58" s="854"/>
      <c r="AY58" s="854"/>
      <c r="AZ58" s="854"/>
      <c r="BA58" s="854"/>
      <c r="BB58" s="854"/>
      <c r="BC58" s="854"/>
      <c r="BD58" s="854"/>
      <c r="BE58" s="854"/>
      <c r="BF58" s="854"/>
      <c r="BG58" s="855"/>
      <c r="BH58" s="856" t="s">
        <v>65</v>
      </c>
      <c r="BI58" s="857"/>
      <c r="BJ58" s="857"/>
      <c r="BK58" s="858"/>
      <c r="BL58" s="859"/>
      <c r="BM58" s="860"/>
      <c r="BN58" s="860"/>
      <c r="BO58" s="860"/>
      <c r="BP58" s="860"/>
      <c r="BQ58" s="860"/>
      <c r="BR58" s="860"/>
      <c r="BS58" s="860"/>
      <c r="BT58" s="860"/>
      <c r="BU58" s="860"/>
      <c r="BV58" s="860"/>
      <c r="BW58" s="860"/>
      <c r="BX58" s="860"/>
      <c r="BY58" s="861"/>
      <c r="BZ58" s="321"/>
      <c r="CA58" s="321"/>
    </row>
    <row r="59" spans="1:79" s="43" customFormat="1" ht="13.5" customHeight="1">
      <c r="A59" s="913"/>
      <c r="B59" s="914"/>
      <c r="C59" s="856" t="s">
        <v>13</v>
      </c>
      <c r="D59" s="857"/>
      <c r="E59" s="857"/>
      <c r="F59" s="858"/>
      <c r="G59" s="822"/>
      <c r="H59" s="823"/>
      <c r="I59" s="823"/>
      <c r="J59" s="823"/>
      <c r="K59" s="823"/>
      <c r="L59" s="823"/>
      <c r="M59" s="823"/>
      <c r="N59" s="823"/>
      <c r="O59" s="823"/>
      <c r="P59" s="823"/>
      <c r="Q59" s="823"/>
      <c r="R59" s="823"/>
      <c r="S59" s="823"/>
      <c r="T59" s="823"/>
      <c r="U59" s="823"/>
      <c r="V59" s="823"/>
      <c r="W59" s="823"/>
      <c r="X59" s="823"/>
      <c r="Y59" s="823"/>
      <c r="Z59" s="823"/>
      <c r="AA59" s="823"/>
      <c r="AB59" s="823"/>
      <c r="AC59" s="823"/>
      <c r="AD59" s="823"/>
      <c r="AE59" s="823"/>
      <c r="AF59" s="823"/>
      <c r="AG59" s="823"/>
      <c r="AH59" s="823"/>
      <c r="AI59" s="823"/>
      <c r="AJ59" s="823"/>
      <c r="AK59" s="823"/>
      <c r="AL59" s="824"/>
      <c r="AM59" s="321"/>
      <c r="AN59" s="913"/>
      <c r="AO59" s="914"/>
      <c r="AP59" s="856" t="s">
        <v>13</v>
      </c>
      <c r="AQ59" s="857"/>
      <c r="AR59" s="857"/>
      <c r="AS59" s="858"/>
      <c r="AT59" s="853"/>
      <c r="AU59" s="854"/>
      <c r="AV59" s="854"/>
      <c r="AW59" s="854"/>
      <c r="AX59" s="854"/>
      <c r="AY59" s="854"/>
      <c r="AZ59" s="854"/>
      <c r="BA59" s="854"/>
      <c r="BB59" s="854"/>
      <c r="BC59" s="854"/>
      <c r="BD59" s="854"/>
      <c r="BE59" s="854"/>
      <c r="BF59" s="854"/>
      <c r="BG59" s="855"/>
      <c r="BH59" s="856" t="s">
        <v>66</v>
      </c>
      <c r="BI59" s="857"/>
      <c r="BJ59" s="857"/>
      <c r="BK59" s="858"/>
      <c r="BL59" s="859"/>
      <c r="BM59" s="860"/>
      <c r="BN59" s="860"/>
      <c r="BO59" s="860"/>
      <c r="BP59" s="860"/>
      <c r="BQ59" s="860"/>
      <c r="BR59" s="860"/>
      <c r="BS59" s="860"/>
      <c r="BT59" s="860"/>
      <c r="BU59" s="860"/>
      <c r="BV59" s="860"/>
      <c r="BW59" s="860"/>
      <c r="BX59" s="860"/>
      <c r="BY59" s="861"/>
      <c r="BZ59" s="321"/>
      <c r="CA59" s="321"/>
    </row>
    <row r="60" spans="1:79" s="43" customFormat="1" ht="13.5" customHeight="1">
      <c r="A60" s="913"/>
      <c r="B60" s="914"/>
      <c r="C60" s="856" t="s">
        <v>14</v>
      </c>
      <c r="D60" s="857"/>
      <c r="E60" s="857"/>
      <c r="F60" s="858"/>
      <c r="G60" s="822"/>
      <c r="H60" s="823"/>
      <c r="I60" s="823"/>
      <c r="J60" s="823"/>
      <c r="K60" s="823"/>
      <c r="L60" s="823"/>
      <c r="M60" s="823"/>
      <c r="N60" s="823"/>
      <c r="O60" s="823"/>
      <c r="P60" s="823"/>
      <c r="Q60" s="823"/>
      <c r="R60" s="823"/>
      <c r="S60" s="823"/>
      <c r="T60" s="823"/>
      <c r="U60" s="823"/>
      <c r="V60" s="823"/>
      <c r="W60" s="823"/>
      <c r="X60" s="823"/>
      <c r="Y60" s="823"/>
      <c r="Z60" s="823"/>
      <c r="AA60" s="823"/>
      <c r="AB60" s="823"/>
      <c r="AC60" s="823"/>
      <c r="AD60" s="823"/>
      <c r="AE60" s="823"/>
      <c r="AF60" s="823"/>
      <c r="AG60" s="823"/>
      <c r="AH60" s="823"/>
      <c r="AI60" s="823"/>
      <c r="AJ60" s="823"/>
      <c r="AK60" s="823"/>
      <c r="AL60" s="824"/>
      <c r="AM60" s="321"/>
      <c r="AN60" s="913"/>
      <c r="AO60" s="914"/>
      <c r="AP60" s="856" t="s">
        <v>14</v>
      </c>
      <c r="AQ60" s="857"/>
      <c r="AR60" s="857"/>
      <c r="AS60" s="858"/>
      <c r="AT60" s="853"/>
      <c r="AU60" s="854"/>
      <c r="AV60" s="854"/>
      <c r="AW60" s="854"/>
      <c r="AX60" s="854"/>
      <c r="AY60" s="854"/>
      <c r="AZ60" s="854"/>
      <c r="BA60" s="854"/>
      <c r="BB60" s="854"/>
      <c r="BC60" s="854"/>
      <c r="BD60" s="854"/>
      <c r="BE60" s="854"/>
      <c r="BF60" s="854"/>
      <c r="BG60" s="855"/>
      <c r="BH60" s="856" t="s">
        <v>67</v>
      </c>
      <c r="BI60" s="857"/>
      <c r="BJ60" s="857"/>
      <c r="BK60" s="858"/>
      <c r="BL60" s="859"/>
      <c r="BM60" s="860"/>
      <c r="BN60" s="860"/>
      <c r="BO60" s="860"/>
      <c r="BP60" s="860"/>
      <c r="BQ60" s="860"/>
      <c r="BR60" s="860"/>
      <c r="BS60" s="860"/>
      <c r="BT60" s="860"/>
      <c r="BU60" s="860"/>
      <c r="BV60" s="860"/>
      <c r="BW60" s="860"/>
      <c r="BX60" s="860"/>
      <c r="BY60" s="861"/>
      <c r="BZ60" s="321"/>
      <c r="CA60" s="321"/>
    </row>
    <row r="61" spans="1:79" s="43" customFormat="1" ht="13.5" customHeight="1">
      <c r="A61" s="915"/>
      <c r="B61" s="916"/>
      <c r="C61" s="865" t="s">
        <v>15</v>
      </c>
      <c r="D61" s="866"/>
      <c r="E61" s="866"/>
      <c r="F61" s="867"/>
      <c r="G61" s="830"/>
      <c r="H61" s="831"/>
      <c r="I61" s="831"/>
      <c r="J61" s="831"/>
      <c r="K61" s="831"/>
      <c r="L61" s="831"/>
      <c r="M61" s="831"/>
      <c r="N61" s="831"/>
      <c r="O61" s="831"/>
      <c r="P61" s="831"/>
      <c r="Q61" s="831"/>
      <c r="R61" s="831"/>
      <c r="S61" s="831"/>
      <c r="T61" s="831"/>
      <c r="U61" s="831"/>
      <c r="V61" s="831"/>
      <c r="W61" s="831"/>
      <c r="X61" s="831"/>
      <c r="Y61" s="831"/>
      <c r="Z61" s="831"/>
      <c r="AA61" s="831"/>
      <c r="AB61" s="831"/>
      <c r="AC61" s="831"/>
      <c r="AD61" s="831"/>
      <c r="AE61" s="831"/>
      <c r="AF61" s="831"/>
      <c r="AG61" s="831"/>
      <c r="AH61" s="831"/>
      <c r="AI61" s="831"/>
      <c r="AJ61" s="831"/>
      <c r="AK61" s="831"/>
      <c r="AL61" s="832"/>
      <c r="AM61" s="321"/>
      <c r="AN61" s="915"/>
      <c r="AO61" s="916"/>
      <c r="AP61" s="865" t="s">
        <v>15</v>
      </c>
      <c r="AQ61" s="866"/>
      <c r="AR61" s="866"/>
      <c r="AS61" s="867"/>
      <c r="AT61" s="862"/>
      <c r="AU61" s="863"/>
      <c r="AV61" s="863"/>
      <c r="AW61" s="863"/>
      <c r="AX61" s="863"/>
      <c r="AY61" s="863"/>
      <c r="AZ61" s="863"/>
      <c r="BA61" s="863"/>
      <c r="BB61" s="863"/>
      <c r="BC61" s="863"/>
      <c r="BD61" s="863"/>
      <c r="BE61" s="863"/>
      <c r="BF61" s="863"/>
      <c r="BG61" s="864"/>
      <c r="BH61" s="865" t="s">
        <v>68</v>
      </c>
      <c r="BI61" s="866"/>
      <c r="BJ61" s="866"/>
      <c r="BK61" s="867"/>
      <c r="BL61" s="868"/>
      <c r="BM61" s="869"/>
      <c r="BN61" s="869"/>
      <c r="BO61" s="869"/>
      <c r="BP61" s="869"/>
      <c r="BQ61" s="869"/>
      <c r="BR61" s="869"/>
      <c r="BS61" s="869"/>
      <c r="BT61" s="869"/>
      <c r="BU61" s="869"/>
      <c r="BV61" s="869"/>
      <c r="BW61" s="869"/>
      <c r="BX61" s="869"/>
      <c r="BY61" s="870"/>
      <c r="BZ61" s="321"/>
      <c r="CA61" s="321"/>
    </row>
    <row r="62" spans="1:79" s="43" customFormat="1" ht="13.5" customHeight="1">
      <c r="A62" s="878" t="s">
        <v>92</v>
      </c>
      <c r="B62" s="879"/>
      <c r="C62" s="700"/>
      <c r="D62" s="701"/>
      <c r="E62" s="701"/>
      <c r="F62" s="701"/>
      <c r="G62" s="701"/>
      <c r="H62" s="701"/>
      <c r="I62" s="701"/>
      <c r="J62" s="701"/>
      <c r="K62" s="701"/>
      <c r="L62" s="701"/>
      <c r="M62" s="701"/>
      <c r="N62" s="701"/>
      <c r="O62" s="701"/>
      <c r="P62" s="701"/>
      <c r="Q62" s="701"/>
      <c r="R62" s="701"/>
      <c r="S62" s="701"/>
      <c r="T62" s="701"/>
      <c r="U62" s="701"/>
      <c r="V62" s="701"/>
      <c r="W62" s="701"/>
      <c r="X62" s="701"/>
      <c r="Y62" s="701"/>
      <c r="Z62" s="701"/>
      <c r="AA62" s="701"/>
      <c r="AB62" s="701"/>
      <c r="AC62" s="701"/>
      <c r="AD62" s="701"/>
      <c r="AE62" s="701"/>
      <c r="AF62" s="701"/>
      <c r="AG62" s="701"/>
      <c r="AH62" s="701"/>
      <c r="AI62" s="701"/>
      <c r="AJ62" s="701"/>
      <c r="AK62" s="701"/>
      <c r="AL62" s="702"/>
      <c r="AM62" s="321"/>
      <c r="AN62" s="878" t="s">
        <v>92</v>
      </c>
      <c r="AO62" s="879"/>
      <c r="AP62" s="700"/>
      <c r="AQ62" s="701"/>
      <c r="AR62" s="701"/>
      <c r="AS62" s="701"/>
      <c r="AT62" s="701"/>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2"/>
      <c r="BZ62" s="321"/>
      <c r="CA62" s="321"/>
    </row>
    <row r="63" spans="1:79" s="43" customFormat="1" ht="13.5" customHeight="1">
      <c r="A63" s="887"/>
      <c r="B63" s="888"/>
      <c r="C63" s="703"/>
      <c r="D63" s="704"/>
      <c r="E63" s="704"/>
      <c r="F63" s="704"/>
      <c r="G63" s="704"/>
      <c r="H63" s="704"/>
      <c r="I63" s="704"/>
      <c r="J63" s="704"/>
      <c r="K63" s="704"/>
      <c r="L63" s="704"/>
      <c r="M63" s="704"/>
      <c r="N63" s="704"/>
      <c r="O63" s="704"/>
      <c r="P63" s="704"/>
      <c r="Q63" s="704"/>
      <c r="R63" s="704"/>
      <c r="S63" s="704"/>
      <c r="T63" s="704"/>
      <c r="U63" s="704"/>
      <c r="V63" s="704"/>
      <c r="W63" s="704"/>
      <c r="X63" s="704"/>
      <c r="Y63" s="704"/>
      <c r="Z63" s="704"/>
      <c r="AA63" s="704"/>
      <c r="AB63" s="704"/>
      <c r="AC63" s="704"/>
      <c r="AD63" s="704"/>
      <c r="AE63" s="704"/>
      <c r="AF63" s="704"/>
      <c r="AG63" s="704"/>
      <c r="AH63" s="704"/>
      <c r="AI63" s="704"/>
      <c r="AJ63" s="704"/>
      <c r="AK63" s="704"/>
      <c r="AL63" s="705"/>
      <c r="AM63" s="321"/>
      <c r="AN63" s="887"/>
      <c r="AO63" s="888"/>
      <c r="AP63" s="703"/>
      <c r="AQ63" s="704"/>
      <c r="AR63" s="704"/>
      <c r="AS63" s="704"/>
      <c r="AT63" s="704"/>
      <c r="AU63" s="704"/>
      <c r="AV63" s="704"/>
      <c r="AW63" s="704"/>
      <c r="AX63" s="704"/>
      <c r="AY63" s="704"/>
      <c r="AZ63" s="704"/>
      <c r="BA63" s="704"/>
      <c r="BB63" s="704"/>
      <c r="BC63" s="704"/>
      <c r="BD63" s="704"/>
      <c r="BE63" s="704"/>
      <c r="BF63" s="704"/>
      <c r="BG63" s="704"/>
      <c r="BH63" s="704"/>
      <c r="BI63" s="704"/>
      <c r="BJ63" s="704"/>
      <c r="BK63" s="704"/>
      <c r="BL63" s="704"/>
      <c r="BM63" s="704"/>
      <c r="BN63" s="704"/>
      <c r="BO63" s="704"/>
      <c r="BP63" s="704"/>
      <c r="BQ63" s="704"/>
      <c r="BR63" s="704"/>
      <c r="BS63" s="704"/>
      <c r="BT63" s="704"/>
      <c r="BU63" s="704"/>
      <c r="BV63" s="704"/>
      <c r="BW63" s="704"/>
      <c r="BX63" s="704"/>
      <c r="BY63" s="705"/>
      <c r="BZ63" s="321"/>
      <c r="CA63" s="321"/>
    </row>
    <row r="64" spans="1:79" s="43" customFormat="1" ht="13.5" customHeight="1">
      <c r="A64" s="887"/>
      <c r="B64" s="888"/>
      <c r="C64" s="703"/>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4"/>
      <c r="AC64" s="704"/>
      <c r="AD64" s="704"/>
      <c r="AE64" s="704"/>
      <c r="AF64" s="704"/>
      <c r="AG64" s="704"/>
      <c r="AH64" s="704"/>
      <c r="AI64" s="704"/>
      <c r="AJ64" s="704"/>
      <c r="AK64" s="704"/>
      <c r="AL64" s="705"/>
      <c r="AM64" s="321"/>
      <c r="AN64" s="887"/>
      <c r="AO64" s="888"/>
      <c r="AP64" s="703"/>
      <c r="AQ64" s="704"/>
      <c r="AR64" s="704"/>
      <c r="AS64" s="704"/>
      <c r="AT64" s="704"/>
      <c r="AU64" s="704"/>
      <c r="AV64" s="704"/>
      <c r="AW64" s="704"/>
      <c r="AX64" s="704"/>
      <c r="AY64" s="704"/>
      <c r="AZ64" s="704"/>
      <c r="BA64" s="704"/>
      <c r="BB64" s="704"/>
      <c r="BC64" s="704"/>
      <c r="BD64" s="704"/>
      <c r="BE64" s="704"/>
      <c r="BF64" s="704"/>
      <c r="BG64" s="704"/>
      <c r="BH64" s="704"/>
      <c r="BI64" s="704"/>
      <c r="BJ64" s="704"/>
      <c r="BK64" s="704"/>
      <c r="BL64" s="704"/>
      <c r="BM64" s="704"/>
      <c r="BN64" s="704"/>
      <c r="BO64" s="704"/>
      <c r="BP64" s="704"/>
      <c r="BQ64" s="704"/>
      <c r="BR64" s="704"/>
      <c r="BS64" s="704"/>
      <c r="BT64" s="704"/>
      <c r="BU64" s="704"/>
      <c r="BV64" s="704"/>
      <c r="BW64" s="704"/>
      <c r="BX64" s="704"/>
      <c r="BY64" s="705"/>
      <c r="BZ64" s="321"/>
      <c r="CA64" s="321"/>
    </row>
    <row r="65" spans="1:79" s="43" customFormat="1" ht="13.5" customHeight="1">
      <c r="A65" s="887"/>
      <c r="B65" s="888"/>
      <c r="C65" s="703"/>
      <c r="D65" s="704"/>
      <c r="E65" s="704"/>
      <c r="F65" s="704"/>
      <c r="G65" s="704"/>
      <c r="H65" s="704"/>
      <c r="I65" s="704"/>
      <c r="J65" s="704"/>
      <c r="K65" s="704"/>
      <c r="L65" s="704"/>
      <c r="M65" s="704"/>
      <c r="N65" s="704"/>
      <c r="O65" s="704"/>
      <c r="P65" s="704"/>
      <c r="Q65" s="704"/>
      <c r="R65" s="704"/>
      <c r="S65" s="704"/>
      <c r="T65" s="704"/>
      <c r="U65" s="704"/>
      <c r="V65" s="704"/>
      <c r="W65" s="704"/>
      <c r="X65" s="704"/>
      <c r="Y65" s="704"/>
      <c r="Z65" s="704"/>
      <c r="AA65" s="704"/>
      <c r="AB65" s="704"/>
      <c r="AC65" s="704"/>
      <c r="AD65" s="704"/>
      <c r="AE65" s="704"/>
      <c r="AF65" s="704"/>
      <c r="AG65" s="704"/>
      <c r="AH65" s="704"/>
      <c r="AI65" s="704"/>
      <c r="AJ65" s="704"/>
      <c r="AK65" s="704"/>
      <c r="AL65" s="705"/>
      <c r="AM65" s="321"/>
      <c r="AN65" s="887"/>
      <c r="AO65" s="888"/>
      <c r="AP65" s="703"/>
      <c r="AQ65" s="704"/>
      <c r="AR65" s="704"/>
      <c r="AS65" s="704"/>
      <c r="AT65" s="704"/>
      <c r="AU65" s="704"/>
      <c r="AV65" s="704"/>
      <c r="AW65" s="704"/>
      <c r="AX65" s="704"/>
      <c r="AY65" s="704"/>
      <c r="AZ65" s="704"/>
      <c r="BA65" s="704"/>
      <c r="BB65" s="704"/>
      <c r="BC65" s="704"/>
      <c r="BD65" s="704"/>
      <c r="BE65" s="704"/>
      <c r="BF65" s="704"/>
      <c r="BG65" s="704"/>
      <c r="BH65" s="704"/>
      <c r="BI65" s="704"/>
      <c r="BJ65" s="704"/>
      <c r="BK65" s="704"/>
      <c r="BL65" s="704"/>
      <c r="BM65" s="704"/>
      <c r="BN65" s="704"/>
      <c r="BO65" s="704"/>
      <c r="BP65" s="704"/>
      <c r="BQ65" s="704"/>
      <c r="BR65" s="704"/>
      <c r="BS65" s="704"/>
      <c r="BT65" s="704"/>
      <c r="BU65" s="704"/>
      <c r="BV65" s="704"/>
      <c r="BW65" s="704"/>
      <c r="BX65" s="704"/>
      <c r="BY65" s="705"/>
      <c r="BZ65" s="321"/>
      <c r="CA65" s="321"/>
    </row>
    <row r="66" spans="1:79" s="43" customFormat="1" ht="13.5" customHeight="1">
      <c r="A66" s="887"/>
      <c r="B66" s="888"/>
      <c r="C66" s="703"/>
      <c r="D66" s="704"/>
      <c r="E66" s="704"/>
      <c r="F66" s="704"/>
      <c r="G66" s="704"/>
      <c r="H66" s="704"/>
      <c r="I66" s="704"/>
      <c r="J66" s="704"/>
      <c r="K66" s="704"/>
      <c r="L66" s="704"/>
      <c r="M66" s="704"/>
      <c r="N66" s="704"/>
      <c r="O66" s="704"/>
      <c r="P66" s="704"/>
      <c r="Q66" s="704"/>
      <c r="R66" s="704"/>
      <c r="S66" s="704"/>
      <c r="T66" s="704"/>
      <c r="U66" s="704"/>
      <c r="V66" s="704"/>
      <c r="W66" s="704"/>
      <c r="X66" s="704"/>
      <c r="Y66" s="704"/>
      <c r="Z66" s="704"/>
      <c r="AA66" s="704"/>
      <c r="AB66" s="704"/>
      <c r="AC66" s="704"/>
      <c r="AD66" s="704"/>
      <c r="AE66" s="704"/>
      <c r="AF66" s="704"/>
      <c r="AG66" s="704"/>
      <c r="AH66" s="704"/>
      <c r="AI66" s="704"/>
      <c r="AJ66" s="704"/>
      <c r="AK66" s="704"/>
      <c r="AL66" s="705"/>
      <c r="AM66" s="321"/>
      <c r="AN66" s="887"/>
      <c r="AO66" s="888"/>
      <c r="AP66" s="703"/>
      <c r="AQ66" s="704"/>
      <c r="AR66" s="704"/>
      <c r="AS66" s="704"/>
      <c r="AT66" s="704"/>
      <c r="AU66" s="704"/>
      <c r="AV66" s="704"/>
      <c r="AW66" s="704"/>
      <c r="AX66" s="704"/>
      <c r="AY66" s="704"/>
      <c r="AZ66" s="704"/>
      <c r="BA66" s="704"/>
      <c r="BB66" s="704"/>
      <c r="BC66" s="704"/>
      <c r="BD66" s="704"/>
      <c r="BE66" s="704"/>
      <c r="BF66" s="704"/>
      <c r="BG66" s="704"/>
      <c r="BH66" s="704"/>
      <c r="BI66" s="704"/>
      <c r="BJ66" s="704"/>
      <c r="BK66" s="704"/>
      <c r="BL66" s="704"/>
      <c r="BM66" s="704"/>
      <c r="BN66" s="704"/>
      <c r="BO66" s="704"/>
      <c r="BP66" s="704"/>
      <c r="BQ66" s="704"/>
      <c r="BR66" s="704"/>
      <c r="BS66" s="704"/>
      <c r="BT66" s="704"/>
      <c r="BU66" s="704"/>
      <c r="BV66" s="704"/>
      <c r="BW66" s="704"/>
      <c r="BX66" s="704"/>
      <c r="BY66" s="705"/>
      <c r="BZ66" s="321"/>
      <c r="CA66" s="321"/>
    </row>
    <row r="67" spans="1:79" s="43" customFormat="1" ht="13.5" customHeight="1">
      <c r="A67" s="889"/>
      <c r="B67" s="890"/>
      <c r="C67" s="706"/>
      <c r="D67" s="707"/>
      <c r="E67" s="707"/>
      <c r="F67" s="707"/>
      <c r="G67" s="707"/>
      <c r="H67" s="707"/>
      <c r="I67" s="707"/>
      <c r="J67" s="707"/>
      <c r="K67" s="707"/>
      <c r="L67" s="707"/>
      <c r="M67" s="707"/>
      <c r="N67" s="707"/>
      <c r="O67" s="707"/>
      <c r="P67" s="707"/>
      <c r="Q67" s="707"/>
      <c r="R67" s="707"/>
      <c r="S67" s="707"/>
      <c r="T67" s="707"/>
      <c r="U67" s="707"/>
      <c r="V67" s="707"/>
      <c r="W67" s="707"/>
      <c r="X67" s="707"/>
      <c r="Y67" s="707"/>
      <c r="Z67" s="707"/>
      <c r="AA67" s="707"/>
      <c r="AB67" s="707"/>
      <c r="AC67" s="707"/>
      <c r="AD67" s="707"/>
      <c r="AE67" s="707"/>
      <c r="AF67" s="707"/>
      <c r="AG67" s="707"/>
      <c r="AH67" s="707"/>
      <c r="AI67" s="707"/>
      <c r="AJ67" s="707"/>
      <c r="AK67" s="707"/>
      <c r="AL67" s="708"/>
      <c r="AM67" s="321"/>
      <c r="AN67" s="889"/>
      <c r="AO67" s="890"/>
      <c r="AP67" s="706"/>
      <c r="AQ67" s="707"/>
      <c r="AR67" s="707"/>
      <c r="AS67" s="707"/>
      <c r="AT67" s="707"/>
      <c r="AU67" s="707"/>
      <c r="AV67" s="707"/>
      <c r="AW67" s="707"/>
      <c r="AX67" s="707"/>
      <c r="AY67" s="707"/>
      <c r="AZ67" s="707"/>
      <c r="BA67" s="707"/>
      <c r="BB67" s="707"/>
      <c r="BC67" s="707"/>
      <c r="BD67" s="707"/>
      <c r="BE67" s="707"/>
      <c r="BF67" s="707"/>
      <c r="BG67" s="707"/>
      <c r="BH67" s="707"/>
      <c r="BI67" s="707"/>
      <c r="BJ67" s="707"/>
      <c r="BK67" s="707"/>
      <c r="BL67" s="707"/>
      <c r="BM67" s="707"/>
      <c r="BN67" s="707"/>
      <c r="BO67" s="707"/>
      <c r="BP67" s="707"/>
      <c r="BQ67" s="707"/>
      <c r="BR67" s="707"/>
      <c r="BS67" s="707"/>
      <c r="BT67" s="707"/>
      <c r="BU67" s="707"/>
      <c r="BV67" s="707"/>
      <c r="BW67" s="707"/>
      <c r="BX67" s="707"/>
      <c r="BY67" s="708"/>
      <c r="BZ67" s="321"/>
      <c r="CA67" s="321"/>
    </row>
    <row r="68" spans="1:79" s="43" customFormat="1" ht="13.5" customHeight="1">
      <c r="A68" s="878" t="s">
        <v>18</v>
      </c>
      <c r="B68" s="879"/>
      <c r="C68" s="900" t="s">
        <v>70</v>
      </c>
      <c r="D68" s="901"/>
      <c r="E68" s="901"/>
      <c r="F68" s="902"/>
      <c r="G68" s="758"/>
      <c r="H68" s="759"/>
      <c r="I68" s="759"/>
      <c r="J68" s="776" t="s">
        <v>71</v>
      </c>
      <c r="K68" s="776"/>
      <c r="L68" s="776"/>
      <c r="M68" s="769" t="s">
        <v>72</v>
      </c>
      <c r="N68" s="769"/>
      <c r="O68" s="759"/>
      <c r="P68" s="759"/>
      <c r="Q68" s="759"/>
      <c r="R68" s="743" t="s">
        <v>73</v>
      </c>
      <c r="S68" s="743"/>
      <c r="T68" s="769" t="s">
        <v>72</v>
      </c>
      <c r="U68" s="769"/>
      <c r="V68" s="770"/>
      <c r="W68" s="770"/>
      <c r="X68" s="770"/>
      <c r="Y68" s="743" t="s">
        <v>16</v>
      </c>
      <c r="Z68" s="744"/>
      <c r="AA68" s="891" t="s">
        <v>191</v>
      </c>
      <c r="AB68" s="892"/>
      <c r="AC68" s="893"/>
      <c r="AD68" s="758"/>
      <c r="AE68" s="759"/>
      <c r="AF68" s="759"/>
      <c r="AG68" s="759"/>
      <c r="AH68" s="825" t="s">
        <v>94</v>
      </c>
      <c r="AI68" s="825"/>
      <c r="AJ68" s="825"/>
      <c r="AK68" s="825"/>
      <c r="AL68" s="826"/>
      <c r="AM68" s="53"/>
      <c r="AN68" s="878" t="s">
        <v>18</v>
      </c>
      <c r="AO68" s="879"/>
      <c r="AP68" s="900" t="s">
        <v>70</v>
      </c>
      <c r="AQ68" s="901"/>
      <c r="AR68" s="901"/>
      <c r="AS68" s="902"/>
      <c r="AT68" s="758"/>
      <c r="AU68" s="759"/>
      <c r="AV68" s="759"/>
      <c r="AW68" s="776" t="s">
        <v>71</v>
      </c>
      <c r="AX68" s="776"/>
      <c r="AY68" s="776"/>
      <c r="AZ68" s="769" t="s">
        <v>72</v>
      </c>
      <c r="BA68" s="769"/>
      <c r="BB68" s="759"/>
      <c r="BC68" s="759"/>
      <c r="BD68" s="759"/>
      <c r="BE68" s="743" t="s">
        <v>73</v>
      </c>
      <c r="BF68" s="743"/>
      <c r="BG68" s="769" t="s">
        <v>72</v>
      </c>
      <c r="BH68" s="769"/>
      <c r="BI68" s="770"/>
      <c r="BJ68" s="770"/>
      <c r="BK68" s="770"/>
      <c r="BL68" s="743" t="s">
        <v>16</v>
      </c>
      <c r="BM68" s="744"/>
      <c r="BN68" s="891" t="s">
        <v>191</v>
      </c>
      <c r="BO68" s="892"/>
      <c r="BP68" s="893"/>
      <c r="BQ68" s="758"/>
      <c r="BR68" s="759"/>
      <c r="BS68" s="759"/>
      <c r="BT68" s="759"/>
      <c r="BU68" s="825" t="s">
        <v>94</v>
      </c>
      <c r="BV68" s="825"/>
      <c r="BW68" s="825"/>
      <c r="BX68" s="825"/>
      <c r="BY68" s="826"/>
      <c r="BZ68" s="53"/>
      <c r="CA68" s="53"/>
    </row>
    <row r="69" spans="1:79" s="43" customFormat="1" ht="13.5" customHeight="1">
      <c r="A69" s="887"/>
      <c r="B69" s="888"/>
      <c r="C69" s="903" t="s">
        <v>76</v>
      </c>
      <c r="D69" s="904"/>
      <c r="E69" s="904"/>
      <c r="F69" s="905"/>
      <c r="G69" s="765"/>
      <c r="H69" s="766"/>
      <c r="I69" s="766"/>
      <c r="J69" s="780" t="s">
        <v>71</v>
      </c>
      <c r="K69" s="780"/>
      <c r="L69" s="780"/>
      <c r="M69" s="734" t="s">
        <v>72</v>
      </c>
      <c r="N69" s="734"/>
      <c r="O69" s="766"/>
      <c r="P69" s="766"/>
      <c r="Q69" s="766"/>
      <c r="R69" s="763" t="s">
        <v>73</v>
      </c>
      <c r="S69" s="763"/>
      <c r="T69" s="734" t="s">
        <v>72</v>
      </c>
      <c r="U69" s="734"/>
      <c r="V69" s="762"/>
      <c r="W69" s="762"/>
      <c r="X69" s="762"/>
      <c r="Y69" s="763" t="s">
        <v>16</v>
      </c>
      <c r="Z69" s="764"/>
      <c r="AA69" s="894"/>
      <c r="AB69" s="895"/>
      <c r="AC69" s="896"/>
      <c r="AD69" s="765"/>
      <c r="AE69" s="766"/>
      <c r="AF69" s="766"/>
      <c r="AG69" s="766"/>
      <c r="AH69" s="767" t="s">
        <v>94</v>
      </c>
      <c r="AI69" s="767"/>
      <c r="AJ69" s="767"/>
      <c r="AK69" s="767"/>
      <c r="AL69" s="768"/>
      <c r="AM69" s="53"/>
      <c r="AN69" s="887"/>
      <c r="AO69" s="888"/>
      <c r="AP69" s="903" t="s">
        <v>76</v>
      </c>
      <c r="AQ69" s="904"/>
      <c r="AR69" s="904"/>
      <c r="AS69" s="905"/>
      <c r="AT69" s="765"/>
      <c r="AU69" s="766"/>
      <c r="AV69" s="766"/>
      <c r="AW69" s="780" t="s">
        <v>71</v>
      </c>
      <c r="AX69" s="780"/>
      <c r="AY69" s="780"/>
      <c r="AZ69" s="734" t="s">
        <v>72</v>
      </c>
      <c r="BA69" s="734"/>
      <c r="BB69" s="766"/>
      <c r="BC69" s="766"/>
      <c r="BD69" s="766"/>
      <c r="BE69" s="763" t="s">
        <v>73</v>
      </c>
      <c r="BF69" s="763"/>
      <c r="BG69" s="734" t="s">
        <v>72</v>
      </c>
      <c r="BH69" s="734"/>
      <c r="BI69" s="762"/>
      <c r="BJ69" s="762"/>
      <c r="BK69" s="762"/>
      <c r="BL69" s="763" t="s">
        <v>16</v>
      </c>
      <c r="BM69" s="764"/>
      <c r="BN69" s="894"/>
      <c r="BO69" s="895"/>
      <c r="BP69" s="896"/>
      <c r="BQ69" s="765"/>
      <c r="BR69" s="766"/>
      <c r="BS69" s="766"/>
      <c r="BT69" s="766"/>
      <c r="BU69" s="767" t="s">
        <v>94</v>
      </c>
      <c r="BV69" s="767"/>
      <c r="BW69" s="767"/>
      <c r="BX69" s="767"/>
      <c r="BY69" s="768"/>
      <c r="BZ69" s="53"/>
      <c r="CA69" s="53"/>
    </row>
    <row r="70" spans="1:79" s="43" customFormat="1" ht="13.5" customHeight="1">
      <c r="A70" s="889"/>
      <c r="B70" s="890"/>
      <c r="C70" s="906" t="s">
        <v>77</v>
      </c>
      <c r="D70" s="907"/>
      <c r="E70" s="907"/>
      <c r="F70" s="908"/>
      <c r="G70" s="741"/>
      <c r="H70" s="742"/>
      <c r="I70" s="742"/>
      <c r="J70" s="757" t="s">
        <v>71</v>
      </c>
      <c r="K70" s="757"/>
      <c r="L70" s="757"/>
      <c r="M70" s="738" t="s">
        <v>72</v>
      </c>
      <c r="N70" s="738"/>
      <c r="O70" s="742"/>
      <c r="P70" s="742"/>
      <c r="Q70" s="742"/>
      <c r="R70" s="737" t="s">
        <v>73</v>
      </c>
      <c r="S70" s="737"/>
      <c r="T70" s="738" t="s">
        <v>72</v>
      </c>
      <c r="U70" s="738"/>
      <c r="V70" s="739"/>
      <c r="W70" s="739"/>
      <c r="X70" s="739"/>
      <c r="Y70" s="737" t="s">
        <v>16</v>
      </c>
      <c r="Z70" s="740"/>
      <c r="AA70" s="897"/>
      <c r="AB70" s="898"/>
      <c r="AC70" s="899"/>
      <c r="AD70" s="741"/>
      <c r="AE70" s="742"/>
      <c r="AF70" s="742"/>
      <c r="AG70" s="742"/>
      <c r="AH70" s="735" t="s">
        <v>94</v>
      </c>
      <c r="AI70" s="735"/>
      <c r="AJ70" s="735"/>
      <c r="AK70" s="735"/>
      <c r="AL70" s="736"/>
      <c r="AM70" s="53"/>
      <c r="AN70" s="889"/>
      <c r="AO70" s="890"/>
      <c r="AP70" s="906" t="s">
        <v>77</v>
      </c>
      <c r="AQ70" s="907"/>
      <c r="AR70" s="907"/>
      <c r="AS70" s="908"/>
      <c r="AT70" s="741"/>
      <c r="AU70" s="742"/>
      <c r="AV70" s="742"/>
      <c r="AW70" s="757" t="s">
        <v>71</v>
      </c>
      <c r="AX70" s="757"/>
      <c r="AY70" s="757"/>
      <c r="AZ70" s="738" t="s">
        <v>72</v>
      </c>
      <c r="BA70" s="738"/>
      <c r="BB70" s="742"/>
      <c r="BC70" s="742"/>
      <c r="BD70" s="742"/>
      <c r="BE70" s="737" t="s">
        <v>73</v>
      </c>
      <c r="BF70" s="737"/>
      <c r="BG70" s="738" t="s">
        <v>72</v>
      </c>
      <c r="BH70" s="738"/>
      <c r="BI70" s="739"/>
      <c r="BJ70" s="739"/>
      <c r="BK70" s="739"/>
      <c r="BL70" s="737" t="s">
        <v>16</v>
      </c>
      <c r="BM70" s="740"/>
      <c r="BN70" s="897"/>
      <c r="BO70" s="898"/>
      <c r="BP70" s="899"/>
      <c r="BQ70" s="741"/>
      <c r="BR70" s="742"/>
      <c r="BS70" s="742"/>
      <c r="BT70" s="742"/>
      <c r="BU70" s="735" t="s">
        <v>94</v>
      </c>
      <c r="BV70" s="735"/>
      <c r="BW70" s="735"/>
      <c r="BX70" s="735"/>
      <c r="BY70" s="736"/>
      <c r="BZ70" s="53"/>
      <c r="CA70" s="53"/>
    </row>
    <row r="71" spans="1:79" s="43" customFormat="1" ht="13.5" customHeight="1">
      <c r="A71" s="885" t="s">
        <v>128</v>
      </c>
      <c r="B71" s="886"/>
      <c r="C71" s="690" t="s">
        <v>88</v>
      </c>
      <c r="D71" s="691"/>
      <c r="E71" s="691"/>
      <c r="F71" s="691"/>
      <c r="G71" s="691"/>
      <c r="H71" s="691"/>
      <c r="I71" s="691"/>
      <c r="J71" s="691"/>
      <c r="K71" s="691"/>
      <c r="L71" s="691"/>
      <c r="M71" s="691"/>
      <c r="N71" s="691"/>
      <c r="O71" s="691"/>
      <c r="P71" s="691"/>
      <c r="Q71" s="691"/>
      <c r="R71" s="691"/>
      <c r="S71" s="691"/>
      <c r="T71" s="691" t="s">
        <v>129</v>
      </c>
      <c r="U71" s="691"/>
      <c r="V71" s="692" t="s">
        <v>89</v>
      </c>
      <c r="W71" s="692"/>
      <c r="X71" s="692"/>
      <c r="Y71" s="692"/>
      <c r="Z71" s="692"/>
      <c r="AA71" s="692"/>
      <c r="AB71" s="692"/>
      <c r="AC71" s="692"/>
      <c r="AD71" s="692"/>
      <c r="AE71" s="692"/>
      <c r="AF71" s="692"/>
      <c r="AG71" s="692"/>
      <c r="AH71" s="692"/>
      <c r="AI71" s="692"/>
      <c r="AJ71" s="692"/>
      <c r="AK71" s="692"/>
      <c r="AL71" s="693"/>
      <c r="AM71" s="53"/>
      <c r="AN71" s="885" t="s">
        <v>128</v>
      </c>
      <c r="AO71" s="886"/>
      <c r="AP71" s="690" t="s">
        <v>88</v>
      </c>
      <c r="AQ71" s="691"/>
      <c r="AR71" s="691"/>
      <c r="AS71" s="691"/>
      <c r="AT71" s="691"/>
      <c r="AU71" s="691"/>
      <c r="AV71" s="691"/>
      <c r="AW71" s="691"/>
      <c r="AX71" s="691"/>
      <c r="AY71" s="691"/>
      <c r="AZ71" s="691"/>
      <c r="BA71" s="691"/>
      <c r="BB71" s="691"/>
      <c r="BC71" s="691"/>
      <c r="BD71" s="691"/>
      <c r="BE71" s="691"/>
      <c r="BF71" s="691"/>
      <c r="BG71" s="691" t="s">
        <v>129</v>
      </c>
      <c r="BH71" s="691"/>
      <c r="BI71" s="692" t="s">
        <v>89</v>
      </c>
      <c r="BJ71" s="692"/>
      <c r="BK71" s="692"/>
      <c r="BL71" s="692"/>
      <c r="BM71" s="692"/>
      <c r="BN71" s="692"/>
      <c r="BO71" s="692"/>
      <c r="BP71" s="692"/>
      <c r="BQ71" s="692"/>
      <c r="BR71" s="692"/>
      <c r="BS71" s="692"/>
      <c r="BT71" s="692"/>
      <c r="BU71" s="692"/>
      <c r="BV71" s="692"/>
      <c r="BW71" s="692"/>
      <c r="BX71" s="692"/>
      <c r="BY71" s="693"/>
      <c r="BZ71" s="53"/>
      <c r="CA71" s="53"/>
    </row>
    <row r="72" spans="1:79" s="43" customFormat="1" ht="13.5" customHeight="1">
      <c r="A72" s="878"/>
      <c r="B72" s="879"/>
      <c r="C72" s="880" t="s">
        <v>70</v>
      </c>
      <c r="D72" s="881"/>
      <c r="E72" s="881"/>
      <c r="F72" s="881"/>
      <c r="G72" s="881"/>
      <c r="H72" s="881"/>
      <c r="I72" s="881"/>
      <c r="J72" s="881"/>
      <c r="K72" s="882"/>
      <c r="L72" s="883" t="s">
        <v>76</v>
      </c>
      <c r="M72" s="884"/>
      <c r="N72" s="884"/>
      <c r="O72" s="884"/>
      <c r="P72" s="884"/>
      <c r="Q72" s="884"/>
      <c r="R72" s="884"/>
      <c r="S72" s="884"/>
      <c r="T72" s="884"/>
      <c r="U72" s="883" t="s">
        <v>77</v>
      </c>
      <c r="V72" s="884"/>
      <c r="W72" s="884"/>
      <c r="X72" s="884"/>
      <c r="Y72" s="884"/>
      <c r="Z72" s="884"/>
      <c r="AA72" s="884"/>
      <c r="AB72" s="884"/>
      <c r="AC72" s="884"/>
      <c r="AD72" s="880" t="s">
        <v>81</v>
      </c>
      <c r="AE72" s="881"/>
      <c r="AF72" s="881"/>
      <c r="AG72" s="881"/>
      <c r="AH72" s="881"/>
      <c r="AI72" s="881"/>
      <c r="AJ72" s="881"/>
      <c r="AK72" s="881"/>
      <c r="AL72" s="882"/>
      <c r="AM72" s="53"/>
      <c r="AN72" s="878"/>
      <c r="AO72" s="879"/>
      <c r="AP72" s="880" t="s">
        <v>70</v>
      </c>
      <c r="AQ72" s="881"/>
      <c r="AR72" s="881"/>
      <c r="AS72" s="881"/>
      <c r="AT72" s="881"/>
      <c r="AU72" s="881"/>
      <c r="AV72" s="881"/>
      <c r="AW72" s="881"/>
      <c r="AX72" s="882"/>
      <c r="AY72" s="883" t="s">
        <v>76</v>
      </c>
      <c r="AZ72" s="884"/>
      <c r="BA72" s="884"/>
      <c r="BB72" s="884"/>
      <c r="BC72" s="884"/>
      <c r="BD72" s="884"/>
      <c r="BE72" s="884"/>
      <c r="BF72" s="884"/>
      <c r="BG72" s="884"/>
      <c r="BH72" s="883" t="s">
        <v>77</v>
      </c>
      <c r="BI72" s="884"/>
      <c r="BJ72" s="884"/>
      <c r="BK72" s="884"/>
      <c r="BL72" s="884"/>
      <c r="BM72" s="884"/>
      <c r="BN72" s="884"/>
      <c r="BO72" s="884"/>
      <c r="BP72" s="884"/>
      <c r="BQ72" s="880" t="s">
        <v>81</v>
      </c>
      <c r="BR72" s="881"/>
      <c r="BS72" s="881"/>
      <c r="BT72" s="881"/>
      <c r="BU72" s="881"/>
      <c r="BV72" s="881"/>
      <c r="BW72" s="881"/>
      <c r="BX72" s="881"/>
      <c r="BY72" s="882"/>
      <c r="BZ72" s="53"/>
      <c r="CA72" s="53"/>
    </row>
    <row r="73" spans="1:79" s="43" customFormat="1" ht="13.5" customHeight="1">
      <c r="A73" s="877" t="s">
        <v>84</v>
      </c>
      <c r="B73" s="877"/>
      <c r="C73" s="714"/>
      <c r="D73" s="715"/>
      <c r="E73" s="715"/>
      <c r="F73" s="715"/>
      <c r="G73" s="715"/>
      <c r="H73" s="715"/>
      <c r="I73" s="709" t="s">
        <v>41</v>
      </c>
      <c r="J73" s="709"/>
      <c r="K73" s="710"/>
      <c r="L73" s="714"/>
      <c r="M73" s="715"/>
      <c r="N73" s="715"/>
      <c r="O73" s="715"/>
      <c r="P73" s="715"/>
      <c r="Q73" s="715"/>
      <c r="R73" s="709" t="s">
        <v>41</v>
      </c>
      <c r="S73" s="709"/>
      <c r="T73" s="710"/>
      <c r="U73" s="714"/>
      <c r="V73" s="715"/>
      <c r="W73" s="715"/>
      <c r="X73" s="715"/>
      <c r="Y73" s="715"/>
      <c r="Z73" s="715"/>
      <c r="AA73" s="709" t="s">
        <v>41</v>
      </c>
      <c r="AB73" s="709"/>
      <c r="AC73" s="710"/>
      <c r="AD73" s="714">
        <f>SUM(C73,L73,U73)</f>
        <v>0</v>
      </c>
      <c r="AE73" s="715"/>
      <c r="AF73" s="715"/>
      <c r="AG73" s="715"/>
      <c r="AH73" s="715"/>
      <c r="AI73" s="715"/>
      <c r="AJ73" s="709" t="s">
        <v>41</v>
      </c>
      <c r="AK73" s="709"/>
      <c r="AL73" s="710"/>
      <c r="AM73" s="53"/>
      <c r="AN73" s="877" t="s">
        <v>84</v>
      </c>
      <c r="AO73" s="877"/>
      <c r="AP73" s="714"/>
      <c r="AQ73" s="715"/>
      <c r="AR73" s="715"/>
      <c r="AS73" s="715"/>
      <c r="AT73" s="715"/>
      <c r="AU73" s="715"/>
      <c r="AV73" s="709" t="s">
        <v>41</v>
      </c>
      <c r="AW73" s="709"/>
      <c r="AX73" s="710"/>
      <c r="AY73" s="714"/>
      <c r="AZ73" s="715"/>
      <c r="BA73" s="715"/>
      <c r="BB73" s="715"/>
      <c r="BC73" s="715"/>
      <c r="BD73" s="715"/>
      <c r="BE73" s="709" t="s">
        <v>41</v>
      </c>
      <c r="BF73" s="709"/>
      <c r="BG73" s="710"/>
      <c r="BH73" s="714"/>
      <c r="BI73" s="715"/>
      <c r="BJ73" s="715"/>
      <c r="BK73" s="715"/>
      <c r="BL73" s="715"/>
      <c r="BM73" s="715"/>
      <c r="BN73" s="709" t="s">
        <v>41</v>
      </c>
      <c r="BO73" s="709"/>
      <c r="BP73" s="710"/>
      <c r="BQ73" s="714">
        <f>SUM(AP73,AY73,BH73)</f>
        <v>0</v>
      </c>
      <c r="BR73" s="715"/>
      <c r="BS73" s="715"/>
      <c r="BT73" s="715"/>
      <c r="BU73" s="715"/>
      <c r="BV73" s="715"/>
      <c r="BW73" s="709" t="s">
        <v>41</v>
      </c>
      <c r="BX73" s="709"/>
      <c r="BY73" s="710"/>
      <c r="BZ73" s="53"/>
      <c r="CA73" s="53"/>
    </row>
    <row r="74" spans="1:79" s="43" customFormat="1" ht="13.5" customHeight="1">
      <c r="A74" s="877" t="s">
        <v>85</v>
      </c>
      <c r="B74" s="877"/>
      <c r="C74" s="714">
        <f>V68*AD68</f>
        <v>0</v>
      </c>
      <c r="D74" s="715"/>
      <c r="E74" s="715"/>
      <c r="F74" s="715"/>
      <c r="G74" s="715"/>
      <c r="H74" s="715"/>
      <c r="I74" s="709" t="s">
        <v>83</v>
      </c>
      <c r="J74" s="709"/>
      <c r="K74" s="710"/>
      <c r="L74" s="714">
        <f>V69*AD69</f>
        <v>0</v>
      </c>
      <c r="M74" s="715"/>
      <c r="N74" s="715"/>
      <c r="O74" s="715"/>
      <c r="P74" s="715"/>
      <c r="Q74" s="715"/>
      <c r="R74" s="709" t="s">
        <v>83</v>
      </c>
      <c r="S74" s="709"/>
      <c r="T74" s="710"/>
      <c r="U74" s="714">
        <f>V70*AD70</f>
        <v>0</v>
      </c>
      <c r="V74" s="715"/>
      <c r="W74" s="715"/>
      <c r="X74" s="715"/>
      <c r="Y74" s="715"/>
      <c r="Z74" s="715"/>
      <c r="AA74" s="709" t="s">
        <v>83</v>
      </c>
      <c r="AB74" s="709"/>
      <c r="AC74" s="710"/>
      <c r="AD74" s="714">
        <f t="shared" ref="AD74:AD75" si="4">SUM(C74,L74,U74)</f>
        <v>0</v>
      </c>
      <c r="AE74" s="715"/>
      <c r="AF74" s="715"/>
      <c r="AG74" s="715"/>
      <c r="AH74" s="715"/>
      <c r="AI74" s="715"/>
      <c r="AJ74" s="709" t="s">
        <v>83</v>
      </c>
      <c r="AK74" s="709"/>
      <c r="AL74" s="710"/>
      <c r="AM74" s="53"/>
      <c r="AN74" s="877" t="s">
        <v>85</v>
      </c>
      <c r="AO74" s="877"/>
      <c r="AP74" s="714">
        <f>BI68*BQ68</f>
        <v>0</v>
      </c>
      <c r="AQ74" s="715"/>
      <c r="AR74" s="715"/>
      <c r="AS74" s="715"/>
      <c r="AT74" s="715"/>
      <c r="AU74" s="715"/>
      <c r="AV74" s="709" t="s">
        <v>167</v>
      </c>
      <c r="AW74" s="709"/>
      <c r="AX74" s="710"/>
      <c r="AY74" s="714">
        <f>BI69*BQ69</f>
        <v>0</v>
      </c>
      <c r="AZ74" s="715"/>
      <c r="BA74" s="715"/>
      <c r="BB74" s="715"/>
      <c r="BC74" s="715"/>
      <c r="BD74" s="715"/>
      <c r="BE74" s="709" t="s">
        <v>167</v>
      </c>
      <c r="BF74" s="709"/>
      <c r="BG74" s="710"/>
      <c r="BH74" s="714">
        <f>BI70*BQ70</f>
        <v>0</v>
      </c>
      <c r="BI74" s="715"/>
      <c r="BJ74" s="715"/>
      <c r="BK74" s="715"/>
      <c r="BL74" s="715"/>
      <c r="BM74" s="715"/>
      <c r="BN74" s="709" t="s">
        <v>167</v>
      </c>
      <c r="BO74" s="709"/>
      <c r="BP74" s="710"/>
      <c r="BQ74" s="714">
        <f t="shared" ref="BQ74:BQ75" si="5">SUM(AP74,AY74,BH74)</f>
        <v>0</v>
      </c>
      <c r="BR74" s="715"/>
      <c r="BS74" s="715"/>
      <c r="BT74" s="715"/>
      <c r="BU74" s="715"/>
      <c r="BV74" s="715"/>
      <c r="BW74" s="709" t="s">
        <v>83</v>
      </c>
      <c r="BX74" s="709"/>
      <c r="BY74" s="710"/>
      <c r="BZ74" s="53"/>
      <c r="CA74" s="53"/>
    </row>
    <row r="75" spans="1:79" s="43" customFormat="1" ht="13.5" customHeight="1">
      <c r="A75" s="877" t="s">
        <v>86</v>
      </c>
      <c r="B75" s="877"/>
      <c r="C75" s="714"/>
      <c r="D75" s="715"/>
      <c r="E75" s="715"/>
      <c r="F75" s="715"/>
      <c r="G75" s="715"/>
      <c r="H75" s="715"/>
      <c r="I75" s="709" t="s">
        <v>83</v>
      </c>
      <c r="J75" s="709"/>
      <c r="K75" s="710"/>
      <c r="L75" s="714"/>
      <c r="M75" s="715"/>
      <c r="N75" s="715"/>
      <c r="O75" s="715"/>
      <c r="P75" s="715"/>
      <c r="Q75" s="715"/>
      <c r="R75" s="709" t="s">
        <v>83</v>
      </c>
      <c r="S75" s="709"/>
      <c r="T75" s="710"/>
      <c r="U75" s="714"/>
      <c r="V75" s="715"/>
      <c r="W75" s="715"/>
      <c r="X75" s="715"/>
      <c r="Y75" s="715"/>
      <c r="Z75" s="715"/>
      <c r="AA75" s="709" t="s">
        <v>83</v>
      </c>
      <c r="AB75" s="709"/>
      <c r="AC75" s="710"/>
      <c r="AD75" s="714">
        <f t="shared" si="4"/>
        <v>0</v>
      </c>
      <c r="AE75" s="715"/>
      <c r="AF75" s="715"/>
      <c r="AG75" s="715"/>
      <c r="AH75" s="715"/>
      <c r="AI75" s="715"/>
      <c r="AJ75" s="709" t="s">
        <v>83</v>
      </c>
      <c r="AK75" s="709"/>
      <c r="AL75" s="710"/>
      <c r="AM75" s="53"/>
      <c r="AN75" s="877" t="s">
        <v>86</v>
      </c>
      <c r="AO75" s="877"/>
      <c r="AP75" s="714"/>
      <c r="AQ75" s="715"/>
      <c r="AR75" s="715"/>
      <c r="AS75" s="715"/>
      <c r="AT75" s="715"/>
      <c r="AU75" s="715"/>
      <c r="AV75" s="709" t="s">
        <v>83</v>
      </c>
      <c r="AW75" s="709"/>
      <c r="AX75" s="710"/>
      <c r="AY75" s="714"/>
      <c r="AZ75" s="715"/>
      <c r="BA75" s="715"/>
      <c r="BB75" s="715"/>
      <c r="BC75" s="715"/>
      <c r="BD75" s="715"/>
      <c r="BE75" s="709" t="s">
        <v>83</v>
      </c>
      <c r="BF75" s="709"/>
      <c r="BG75" s="710"/>
      <c r="BH75" s="714"/>
      <c r="BI75" s="715"/>
      <c r="BJ75" s="715"/>
      <c r="BK75" s="715"/>
      <c r="BL75" s="715"/>
      <c r="BM75" s="715"/>
      <c r="BN75" s="709" t="s">
        <v>83</v>
      </c>
      <c r="BO75" s="709"/>
      <c r="BP75" s="710"/>
      <c r="BQ75" s="714">
        <f t="shared" si="5"/>
        <v>0</v>
      </c>
      <c r="BR75" s="715"/>
      <c r="BS75" s="715"/>
      <c r="BT75" s="715"/>
      <c r="BU75" s="715"/>
      <c r="BV75" s="715"/>
      <c r="BW75" s="709" t="s">
        <v>83</v>
      </c>
      <c r="BX75" s="709"/>
      <c r="BY75" s="710"/>
      <c r="BZ75" s="53"/>
      <c r="CA75" s="53"/>
    </row>
    <row r="76" spans="1:79" s="43" customFormat="1" ht="13.5" customHeight="1">
      <c r="A76" s="878" t="s">
        <v>193</v>
      </c>
      <c r="B76" s="879"/>
      <c r="C76" s="700"/>
      <c r="D76" s="701"/>
      <c r="E76" s="701"/>
      <c r="F76" s="701"/>
      <c r="G76" s="701"/>
      <c r="H76" s="701"/>
      <c r="I76" s="701"/>
      <c r="J76" s="701"/>
      <c r="K76" s="701"/>
      <c r="L76" s="701"/>
      <c r="M76" s="701"/>
      <c r="N76" s="701"/>
      <c r="O76" s="701"/>
      <c r="P76" s="701"/>
      <c r="Q76" s="701"/>
      <c r="R76" s="701"/>
      <c r="S76" s="701"/>
      <c r="T76" s="701"/>
      <c r="U76" s="701"/>
      <c r="V76" s="701"/>
      <c r="W76" s="701"/>
      <c r="X76" s="701"/>
      <c r="Y76" s="701"/>
      <c r="Z76" s="701"/>
      <c r="AA76" s="701"/>
      <c r="AB76" s="701"/>
      <c r="AC76" s="701"/>
      <c r="AD76" s="701"/>
      <c r="AE76" s="701"/>
      <c r="AF76" s="701"/>
      <c r="AG76" s="701"/>
      <c r="AH76" s="701"/>
      <c r="AI76" s="701"/>
      <c r="AJ76" s="701"/>
      <c r="AK76" s="701"/>
      <c r="AL76" s="702"/>
      <c r="AM76" s="321"/>
      <c r="AN76" s="878" t="s">
        <v>193</v>
      </c>
      <c r="AO76" s="879"/>
      <c r="AP76" s="700"/>
      <c r="AQ76" s="701"/>
      <c r="AR76" s="701"/>
      <c r="AS76" s="701"/>
      <c r="AT76" s="701"/>
      <c r="AU76" s="701"/>
      <c r="AV76" s="701"/>
      <c r="AW76" s="701"/>
      <c r="AX76" s="701"/>
      <c r="AY76" s="701"/>
      <c r="AZ76" s="701"/>
      <c r="BA76" s="701"/>
      <c r="BB76" s="701"/>
      <c r="BC76" s="701"/>
      <c r="BD76" s="701"/>
      <c r="BE76" s="701"/>
      <c r="BF76" s="701"/>
      <c r="BG76" s="701"/>
      <c r="BH76" s="701"/>
      <c r="BI76" s="701"/>
      <c r="BJ76" s="701"/>
      <c r="BK76" s="701"/>
      <c r="BL76" s="701"/>
      <c r="BM76" s="701"/>
      <c r="BN76" s="701"/>
      <c r="BO76" s="701"/>
      <c r="BP76" s="701"/>
      <c r="BQ76" s="701"/>
      <c r="BR76" s="701"/>
      <c r="BS76" s="701"/>
      <c r="BT76" s="701"/>
      <c r="BU76" s="701"/>
      <c r="BV76" s="701"/>
      <c r="BW76" s="701"/>
      <c r="BX76" s="701"/>
      <c r="BY76" s="702"/>
      <c r="BZ76" s="321"/>
      <c r="CA76" s="321"/>
    </row>
    <row r="77" spans="1:79" s="43" customFormat="1" ht="13.5" customHeight="1">
      <c r="A77" s="887"/>
      <c r="B77" s="888"/>
      <c r="C77" s="703"/>
      <c r="D77" s="704"/>
      <c r="E77" s="704"/>
      <c r="F77" s="704"/>
      <c r="G77" s="704"/>
      <c r="H77" s="704"/>
      <c r="I77" s="704"/>
      <c r="J77" s="704"/>
      <c r="K77" s="704"/>
      <c r="L77" s="704"/>
      <c r="M77" s="704"/>
      <c r="N77" s="704"/>
      <c r="O77" s="704"/>
      <c r="P77" s="704"/>
      <c r="Q77" s="704"/>
      <c r="R77" s="704"/>
      <c r="S77" s="704"/>
      <c r="T77" s="704"/>
      <c r="U77" s="704"/>
      <c r="V77" s="704"/>
      <c r="W77" s="704"/>
      <c r="X77" s="704"/>
      <c r="Y77" s="704"/>
      <c r="Z77" s="704"/>
      <c r="AA77" s="704"/>
      <c r="AB77" s="704"/>
      <c r="AC77" s="704"/>
      <c r="AD77" s="704"/>
      <c r="AE77" s="704"/>
      <c r="AF77" s="704"/>
      <c r="AG77" s="704"/>
      <c r="AH77" s="704"/>
      <c r="AI77" s="704"/>
      <c r="AJ77" s="704"/>
      <c r="AK77" s="704"/>
      <c r="AL77" s="705"/>
      <c r="AM77" s="321"/>
      <c r="AN77" s="887"/>
      <c r="AO77" s="888"/>
      <c r="AP77" s="703"/>
      <c r="AQ77" s="704"/>
      <c r="AR77" s="704"/>
      <c r="AS77" s="704"/>
      <c r="AT77" s="704"/>
      <c r="AU77" s="704"/>
      <c r="AV77" s="704"/>
      <c r="AW77" s="704"/>
      <c r="AX77" s="704"/>
      <c r="AY77" s="704"/>
      <c r="AZ77" s="704"/>
      <c r="BA77" s="704"/>
      <c r="BB77" s="704"/>
      <c r="BC77" s="704"/>
      <c r="BD77" s="704"/>
      <c r="BE77" s="704"/>
      <c r="BF77" s="704"/>
      <c r="BG77" s="704"/>
      <c r="BH77" s="704"/>
      <c r="BI77" s="704"/>
      <c r="BJ77" s="704"/>
      <c r="BK77" s="704"/>
      <c r="BL77" s="704"/>
      <c r="BM77" s="704"/>
      <c r="BN77" s="704"/>
      <c r="BO77" s="704"/>
      <c r="BP77" s="704"/>
      <c r="BQ77" s="704"/>
      <c r="BR77" s="704"/>
      <c r="BS77" s="704"/>
      <c r="BT77" s="704"/>
      <c r="BU77" s="704"/>
      <c r="BV77" s="704"/>
      <c r="BW77" s="704"/>
      <c r="BX77" s="704"/>
      <c r="BY77" s="705"/>
      <c r="BZ77" s="321"/>
      <c r="CA77" s="321"/>
    </row>
    <row r="78" spans="1:79" s="43" customFormat="1" ht="13.5" customHeight="1">
      <c r="A78" s="889"/>
      <c r="B78" s="890"/>
      <c r="C78" s="706"/>
      <c r="D78" s="707"/>
      <c r="E78" s="707"/>
      <c r="F78" s="707"/>
      <c r="G78" s="707"/>
      <c r="H78" s="707"/>
      <c r="I78" s="707"/>
      <c r="J78" s="707"/>
      <c r="K78" s="707"/>
      <c r="L78" s="707"/>
      <c r="M78" s="707"/>
      <c r="N78" s="707"/>
      <c r="O78" s="707"/>
      <c r="P78" s="707"/>
      <c r="Q78" s="707"/>
      <c r="R78" s="707"/>
      <c r="S78" s="707"/>
      <c r="T78" s="707"/>
      <c r="U78" s="707"/>
      <c r="V78" s="707"/>
      <c r="W78" s="707"/>
      <c r="X78" s="707"/>
      <c r="Y78" s="707"/>
      <c r="Z78" s="707"/>
      <c r="AA78" s="707"/>
      <c r="AB78" s="707"/>
      <c r="AC78" s="707"/>
      <c r="AD78" s="707"/>
      <c r="AE78" s="707"/>
      <c r="AF78" s="707"/>
      <c r="AG78" s="707"/>
      <c r="AH78" s="707"/>
      <c r="AI78" s="707"/>
      <c r="AJ78" s="707"/>
      <c r="AK78" s="707"/>
      <c r="AL78" s="708"/>
      <c r="AM78" s="321"/>
      <c r="AN78" s="889"/>
      <c r="AO78" s="890"/>
      <c r="AP78" s="706"/>
      <c r="AQ78" s="707"/>
      <c r="AR78" s="707"/>
      <c r="AS78" s="707"/>
      <c r="AT78" s="707"/>
      <c r="AU78" s="707"/>
      <c r="AV78" s="707"/>
      <c r="AW78" s="707"/>
      <c r="AX78" s="707"/>
      <c r="AY78" s="707"/>
      <c r="AZ78" s="707"/>
      <c r="BA78" s="707"/>
      <c r="BB78" s="707"/>
      <c r="BC78" s="707"/>
      <c r="BD78" s="707"/>
      <c r="BE78" s="707"/>
      <c r="BF78" s="707"/>
      <c r="BG78" s="707"/>
      <c r="BH78" s="707"/>
      <c r="BI78" s="707"/>
      <c r="BJ78" s="707"/>
      <c r="BK78" s="707"/>
      <c r="BL78" s="707"/>
      <c r="BM78" s="707"/>
      <c r="BN78" s="707"/>
      <c r="BO78" s="707"/>
      <c r="BP78" s="707"/>
      <c r="BQ78" s="707"/>
      <c r="BR78" s="707"/>
      <c r="BS78" s="707"/>
      <c r="BT78" s="707"/>
      <c r="BU78" s="707"/>
      <c r="BV78" s="707"/>
      <c r="BW78" s="707"/>
      <c r="BX78" s="707"/>
      <c r="BY78" s="708"/>
      <c r="BZ78" s="321"/>
      <c r="CA78" s="321"/>
    </row>
    <row r="79" spans="1:79" s="43" customFormat="1" ht="13.5" customHeight="1">
      <c r="A79" s="878" t="s">
        <v>263</v>
      </c>
      <c r="B79" s="879"/>
      <c r="C79" s="700"/>
      <c r="D79" s="701"/>
      <c r="E79" s="701"/>
      <c r="F79" s="701"/>
      <c r="G79" s="701"/>
      <c r="H79" s="701"/>
      <c r="I79" s="701"/>
      <c r="J79" s="701"/>
      <c r="K79" s="701"/>
      <c r="L79" s="701"/>
      <c r="M79" s="701"/>
      <c r="N79" s="701"/>
      <c r="O79" s="701"/>
      <c r="P79" s="701"/>
      <c r="Q79" s="701"/>
      <c r="R79" s="701"/>
      <c r="S79" s="701"/>
      <c r="T79" s="701"/>
      <c r="U79" s="701"/>
      <c r="V79" s="701"/>
      <c r="W79" s="701"/>
      <c r="X79" s="701"/>
      <c r="Y79" s="701"/>
      <c r="Z79" s="701"/>
      <c r="AA79" s="701"/>
      <c r="AB79" s="701"/>
      <c r="AC79" s="701"/>
      <c r="AD79" s="701"/>
      <c r="AE79" s="701"/>
      <c r="AF79" s="701"/>
      <c r="AG79" s="701"/>
      <c r="AH79" s="701"/>
      <c r="AI79" s="701"/>
      <c r="AJ79" s="701"/>
      <c r="AK79" s="701"/>
      <c r="AL79" s="702"/>
      <c r="AM79" s="321"/>
      <c r="AN79" s="878" t="s">
        <v>265</v>
      </c>
      <c r="AO79" s="879"/>
      <c r="AP79" s="700"/>
      <c r="AQ79" s="701"/>
      <c r="AR79" s="701"/>
      <c r="AS79" s="701"/>
      <c r="AT79" s="701"/>
      <c r="AU79" s="701"/>
      <c r="AV79" s="701"/>
      <c r="AW79" s="701"/>
      <c r="AX79" s="701"/>
      <c r="AY79" s="701"/>
      <c r="AZ79" s="701"/>
      <c r="BA79" s="701"/>
      <c r="BB79" s="701"/>
      <c r="BC79" s="701"/>
      <c r="BD79" s="701"/>
      <c r="BE79" s="701"/>
      <c r="BF79" s="701"/>
      <c r="BG79" s="701"/>
      <c r="BH79" s="701"/>
      <c r="BI79" s="701"/>
      <c r="BJ79" s="701"/>
      <c r="BK79" s="701"/>
      <c r="BL79" s="701"/>
      <c r="BM79" s="701"/>
      <c r="BN79" s="701"/>
      <c r="BO79" s="701"/>
      <c r="BP79" s="701"/>
      <c r="BQ79" s="701"/>
      <c r="BR79" s="701"/>
      <c r="BS79" s="701"/>
      <c r="BT79" s="701"/>
      <c r="BU79" s="701"/>
      <c r="BV79" s="701"/>
      <c r="BW79" s="701"/>
      <c r="BX79" s="701"/>
      <c r="BY79" s="702"/>
      <c r="BZ79" s="321"/>
      <c r="CA79" s="321"/>
    </row>
    <row r="80" spans="1:79" s="43" customFormat="1" ht="13.5" customHeight="1">
      <c r="A80" s="887"/>
      <c r="B80" s="888"/>
      <c r="C80" s="703"/>
      <c r="D80" s="704"/>
      <c r="E80" s="704"/>
      <c r="F80" s="704"/>
      <c r="G80" s="704"/>
      <c r="H80" s="704"/>
      <c r="I80" s="704"/>
      <c r="J80" s="704"/>
      <c r="K80" s="704"/>
      <c r="L80" s="704"/>
      <c r="M80" s="704"/>
      <c r="N80" s="704"/>
      <c r="O80" s="704"/>
      <c r="P80" s="704"/>
      <c r="Q80" s="704"/>
      <c r="R80" s="704"/>
      <c r="S80" s="704"/>
      <c r="T80" s="704"/>
      <c r="U80" s="704"/>
      <c r="V80" s="704"/>
      <c r="W80" s="704"/>
      <c r="X80" s="704"/>
      <c r="Y80" s="704"/>
      <c r="Z80" s="704"/>
      <c r="AA80" s="704"/>
      <c r="AB80" s="704"/>
      <c r="AC80" s="704"/>
      <c r="AD80" s="704"/>
      <c r="AE80" s="704"/>
      <c r="AF80" s="704"/>
      <c r="AG80" s="704"/>
      <c r="AH80" s="704"/>
      <c r="AI80" s="704"/>
      <c r="AJ80" s="704"/>
      <c r="AK80" s="704"/>
      <c r="AL80" s="705"/>
      <c r="AM80" s="321"/>
      <c r="AN80" s="887"/>
      <c r="AO80" s="888"/>
      <c r="AP80" s="703"/>
      <c r="AQ80" s="704"/>
      <c r="AR80" s="704"/>
      <c r="AS80" s="704"/>
      <c r="AT80" s="704"/>
      <c r="AU80" s="704"/>
      <c r="AV80" s="704"/>
      <c r="AW80" s="704"/>
      <c r="AX80" s="704"/>
      <c r="AY80" s="704"/>
      <c r="AZ80" s="704"/>
      <c r="BA80" s="704"/>
      <c r="BB80" s="704"/>
      <c r="BC80" s="704"/>
      <c r="BD80" s="704"/>
      <c r="BE80" s="704"/>
      <c r="BF80" s="704"/>
      <c r="BG80" s="704"/>
      <c r="BH80" s="704"/>
      <c r="BI80" s="704"/>
      <c r="BJ80" s="704"/>
      <c r="BK80" s="704"/>
      <c r="BL80" s="704"/>
      <c r="BM80" s="704"/>
      <c r="BN80" s="704"/>
      <c r="BO80" s="704"/>
      <c r="BP80" s="704"/>
      <c r="BQ80" s="704"/>
      <c r="BR80" s="704"/>
      <c r="BS80" s="704"/>
      <c r="BT80" s="704"/>
      <c r="BU80" s="704"/>
      <c r="BV80" s="704"/>
      <c r="BW80" s="704"/>
      <c r="BX80" s="704"/>
      <c r="BY80" s="705"/>
      <c r="BZ80" s="321"/>
      <c r="CA80" s="321"/>
    </row>
    <row r="81" spans="1:79" s="43" customFormat="1" ht="13.5" customHeight="1">
      <c r="A81" s="889"/>
      <c r="B81" s="890"/>
      <c r="C81" s="706"/>
      <c r="D81" s="707"/>
      <c r="E81" s="707"/>
      <c r="F81" s="707"/>
      <c r="G81" s="707"/>
      <c r="H81" s="707"/>
      <c r="I81" s="707"/>
      <c r="J81" s="707"/>
      <c r="K81" s="707"/>
      <c r="L81" s="707"/>
      <c r="M81" s="707"/>
      <c r="N81" s="707"/>
      <c r="O81" s="707"/>
      <c r="P81" s="707"/>
      <c r="Q81" s="707"/>
      <c r="R81" s="707"/>
      <c r="S81" s="707"/>
      <c r="T81" s="707"/>
      <c r="U81" s="707"/>
      <c r="V81" s="707"/>
      <c r="W81" s="707"/>
      <c r="X81" s="707"/>
      <c r="Y81" s="707"/>
      <c r="Z81" s="707"/>
      <c r="AA81" s="707"/>
      <c r="AB81" s="707"/>
      <c r="AC81" s="707"/>
      <c r="AD81" s="707"/>
      <c r="AE81" s="707"/>
      <c r="AF81" s="707"/>
      <c r="AG81" s="707"/>
      <c r="AH81" s="707"/>
      <c r="AI81" s="707"/>
      <c r="AJ81" s="707"/>
      <c r="AK81" s="707"/>
      <c r="AL81" s="708"/>
      <c r="AM81" s="321"/>
      <c r="AN81" s="889"/>
      <c r="AO81" s="890"/>
      <c r="AP81" s="706"/>
      <c r="AQ81" s="707"/>
      <c r="AR81" s="707"/>
      <c r="AS81" s="707"/>
      <c r="AT81" s="707"/>
      <c r="AU81" s="707"/>
      <c r="AV81" s="707"/>
      <c r="AW81" s="707"/>
      <c r="AX81" s="707"/>
      <c r="AY81" s="707"/>
      <c r="AZ81" s="707"/>
      <c r="BA81" s="707"/>
      <c r="BB81" s="707"/>
      <c r="BC81" s="707"/>
      <c r="BD81" s="707"/>
      <c r="BE81" s="707"/>
      <c r="BF81" s="707"/>
      <c r="BG81" s="707"/>
      <c r="BH81" s="707"/>
      <c r="BI81" s="707"/>
      <c r="BJ81" s="707"/>
      <c r="BK81" s="707"/>
      <c r="BL81" s="707"/>
      <c r="BM81" s="707"/>
      <c r="BN81" s="707"/>
      <c r="BO81" s="707"/>
      <c r="BP81" s="707"/>
      <c r="BQ81" s="707"/>
      <c r="BR81" s="707"/>
      <c r="BS81" s="707"/>
      <c r="BT81" s="707"/>
      <c r="BU81" s="707"/>
      <c r="BV81" s="707"/>
      <c r="BW81" s="707"/>
      <c r="BX81" s="707"/>
      <c r="BY81" s="708"/>
      <c r="BZ81" s="321"/>
      <c r="CA81" s="321"/>
    </row>
    <row r="82" spans="1:79" s="43" customFormat="1" ht="13.5" customHeight="1">
      <c r="A82" s="878" t="s">
        <v>126</v>
      </c>
      <c r="B82" s="879"/>
      <c r="C82" s="833"/>
      <c r="D82" s="833"/>
      <c r="E82" s="833"/>
      <c r="F82" s="833"/>
      <c r="G82" s="833"/>
      <c r="H82" s="833"/>
      <c r="I82" s="833"/>
      <c r="J82" s="833"/>
      <c r="K82" s="833"/>
      <c r="L82" s="833"/>
      <c r="M82" s="833"/>
      <c r="N82" s="833"/>
      <c r="O82" s="833"/>
      <c r="P82" s="833"/>
      <c r="Q82" s="833"/>
      <c r="R82" s="833"/>
      <c r="S82" s="833"/>
      <c r="T82" s="833"/>
      <c r="U82" s="833"/>
      <c r="V82" s="833"/>
      <c r="W82" s="833"/>
      <c r="X82" s="833"/>
      <c r="Y82" s="833"/>
      <c r="Z82" s="833"/>
      <c r="AA82" s="833"/>
      <c r="AB82" s="833"/>
      <c r="AC82" s="833"/>
      <c r="AD82" s="833"/>
      <c r="AE82" s="833"/>
      <c r="AF82" s="833"/>
      <c r="AG82" s="833"/>
      <c r="AH82" s="833"/>
      <c r="AI82" s="833"/>
      <c r="AJ82" s="833"/>
      <c r="AK82" s="833"/>
      <c r="AL82" s="833"/>
      <c r="AM82" s="321"/>
      <c r="AN82" s="878" t="s">
        <v>126</v>
      </c>
      <c r="AO82" s="879"/>
      <c r="AP82" s="833"/>
      <c r="AQ82" s="833"/>
      <c r="AR82" s="833"/>
      <c r="AS82" s="833"/>
      <c r="AT82" s="833"/>
      <c r="AU82" s="833"/>
      <c r="AV82" s="833"/>
      <c r="AW82" s="833"/>
      <c r="AX82" s="833"/>
      <c r="AY82" s="833"/>
      <c r="AZ82" s="833"/>
      <c r="BA82" s="833"/>
      <c r="BB82" s="833"/>
      <c r="BC82" s="833"/>
      <c r="BD82" s="833"/>
      <c r="BE82" s="833"/>
      <c r="BF82" s="833"/>
      <c r="BG82" s="833"/>
      <c r="BH82" s="833"/>
      <c r="BI82" s="833"/>
      <c r="BJ82" s="833"/>
      <c r="BK82" s="833"/>
      <c r="BL82" s="833"/>
      <c r="BM82" s="833"/>
      <c r="BN82" s="833"/>
      <c r="BO82" s="833"/>
      <c r="BP82" s="833"/>
      <c r="BQ82" s="833"/>
      <c r="BR82" s="833"/>
      <c r="BS82" s="833"/>
      <c r="BT82" s="833"/>
      <c r="BU82" s="833"/>
      <c r="BV82" s="833"/>
      <c r="BW82" s="833"/>
      <c r="BX82" s="833"/>
      <c r="BY82" s="833"/>
      <c r="BZ82" s="321"/>
      <c r="CA82" s="321"/>
    </row>
    <row r="83" spans="1:79" s="43" customFormat="1" ht="13.5" customHeight="1">
      <c r="A83" s="887"/>
      <c r="B83" s="888"/>
      <c r="C83" s="833"/>
      <c r="D83" s="833"/>
      <c r="E83" s="833"/>
      <c r="F83" s="833"/>
      <c r="G83" s="833"/>
      <c r="H83" s="833"/>
      <c r="I83" s="833"/>
      <c r="J83" s="833"/>
      <c r="K83" s="833"/>
      <c r="L83" s="833"/>
      <c r="M83" s="833"/>
      <c r="N83" s="833"/>
      <c r="O83" s="833"/>
      <c r="P83" s="833"/>
      <c r="Q83" s="833"/>
      <c r="R83" s="833"/>
      <c r="S83" s="833"/>
      <c r="T83" s="833"/>
      <c r="U83" s="833"/>
      <c r="V83" s="833"/>
      <c r="W83" s="833"/>
      <c r="X83" s="833"/>
      <c r="Y83" s="833"/>
      <c r="Z83" s="833"/>
      <c r="AA83" s="833"/>
      <c r="AB83" s="833"/>
      <c r="AC83" s="833"/>
      <c r="AD83" s="833"/>
      <c r="AE83" s="833"/>
      <c r="AF83" s="833"/>
      <c r="AG83" s="833"/>
      <c r="AH83" s="833"/>
      <c r="AI83" s="833"/>
      <c r="AJ83" s="833"/>
      <c r="AK83" s="833"/>
      <c r="AL83" s="833"/>
      <c r="AM83" s="321"/>
      <c r="AN83" s="887"/>
      <c r="AO83" s="888"/>
      <c r="AP83" s="833"/>
      <c r="AQ83" s="833"/>
      <c r="AR83" s="833"/>
      <c r="AS83" s="833"/>
      <c r="AT83" s="833"/>
      <c r="AU83" s="833"/>
      <c r="AV83" s="833"/>
      <c r="AW83" s="833"/>
      <c r="AX83" s="833"/>
      <c r="AY83" s="833"/>
      <c r="AZ83" s="833"/>
      <c r="BA83" s="833"/>
      <c r="BB83" s="833"/>
      <c r="BC83" s="833"/>
      <c r="BD83" s="833"/>
      <c r="BE83" s="833"/>
      <c r="BF83" s="833"/>
      <c r="BG83" s="833"/>
      <c r="BH83" s="833"/>
      <c r="BI83" s="833"/>
      <c r="BJ83" s="833"/>
      <c r="BK83" s="833"/>
      <c r="BL83" s="833"/>
      <c r="BM83" s="833"/>
      <c r="BN83" s="833"/>
      <c r="BO83" s="833"/>
      <c r="BP83" s="833"/>
      <c r="BQ83" s="833"/>
      <c r="BR83" s="833"/>
      <c r="BS83" s="833"/>
      <c r="BT83" s="833"/>
      <c r="BU83" s="833"/>
      <c r="BV83" s="833"/>
      <c r="BW83" s="833"/>
      <c r="BX83" s="833"/>
      <c r="BY83" s="833"/>
      <c r="BZ83" s="321"/>
      <c r="CA83" s="321"/>
    </row>
    <row r="84" spans="1:79" s="43" customFormat="1" ht="13.5" customHeight="1">
      <c r="A84" s="887"/>
      <c r="B84" s="888"/>
      <c r="C84" s="833"/>
      <c r="D84" s="833"/>
      <c r="E84" s="833"/>
      <c r="F84" s="833"/>
      <c r="G84" s="833"/>
      <c r="H84" s="833"/>
      <c r="I84" s="833"/>
      <c r="J84" s="833"/>
      <c r="K84" s="833"/>
      <c r="L84" s="833"/>
      <c r="M84" s="833"/>
      <c r="N84" s="833"/>
      <c r="O84" s="833"/>
      <c r="P84" s="833"/>
      <c r="Q84" s="833"/>
      <c r="R84" s="833"/>
      <c r="S84" s="833"/>
      <c r="T84" s="833"/>
      <c r="U84" s="833"/>
      <c r="V84" s="833"/>
      <c r="W84" s="833"/>
      <c r="X84" s="833"/>
      <c r="Y84" s="833"/>
      <c r="Z84" s="833"/>
      <c r="AA84" s="833"/>
      <c r="AB84" s="833"/>
      <c r="AC84" s="833"/>
      <c r="AD84" s="833"/>
      <c r="AE84" s="833"/>
      <c r="AF84" s="833"/>
      <c r="AG84" s="833"/>
      <c r="AH84" s="833"/>
      <c r="AI84" s="833"/>
      <c r="AJ84" s="833"/>
      <c r="AK84" s="833"/>
      <c r="AL84" s="833"/>
      <c r="AM84" s="321"/>
      <c r="AN84" s="887"/>
      <c r="AO84" s="888"/>
      <c r="AP84" s="833"/>
      <c r="AQ84" s="833"/>
      <c r="AR84" s="833"/>
      <c r="AS84" s="833"/>
      <c r="AT84" s="833"/>
      <c r="AU84" s="833"/>
      <c r="AV84" s="833"/>
      <c r="AW84" s="833"/>
      <c r="AX84" s="833"/>
      <c r="AY84" s="833"/>
      <c r="AZ84" s="833"/>
      <c r="BA84" s="833"/>
      <c r="BB84" s="833"/>
      <c r="BC84" s="833"/>
      <c r="BD84" s="833"/>
      <c r="BE84" s="833"/>
      <c r="BF84" s="833"/>
      <c r="BG84" s="833"/>
      <c r="BH84" s="833"/>
      <c r="BI84" s="833"/>
      <c r="BJ84" s="833"/>
      <c r="BK84" s="833"/>
      <c r="BL84" s="833"/>
      <c r="BM84" s="833"/>
      <c r="BN84" s="833"/>
      <c r="BO84" s="833"/>
      <c r="BP84" s="833"/>
      <c r="BQ84" s="833"/>
      <c r="BR84" s="833"/>
      <c r="BS84" s="833"/>
      <c r="BT84" s="833"/>
      <c r="BU84" s="833"/>
      <c r="BV84" s="833"/>
      <c r="BW84" s="833"/>
      <c r="BX84" s="833"/>
      <c r="BY84" s="833"/>
      <c r="BZ84" s="321"/>
      <c r="CA84" s="321"/>
    </row>
    <row r="85" spans="1:79" s="43" customFormat="1" ht="13.5" customHeight="1">
      <c r="A85" s="887"/>
      <c r="B85" s="888"/>
      <c r="C85" s="833"/>
      <c r="D85" s="833"/>
      <c r="E85" s="833"/>
      <c r="F85" s="833"/>
      <c r="G85" s="833"/>
      <c r="H85" s="833"/>
      <c r="I85" s="833"/>
      <c r="J85" s="833"/>
      <c r="K85" s="833"/>
      <c r="L85" s="833"/>
      <c r="M85" s="833"/>
      <c r="N85" s="833"/>
      <c r="O85" s="833"/>
      <c r="P85" s="833"/>
      <c r="Q85" s="833"/>
      <c r="R85" s="833"/>
      <c r="S85" s="833"/>
      <c r="T85" s="833"/>
      <c r="U85" s="833"/>
      <c r="V85" s="833"/>
      <c r="W85" s="833"/>
      <c r="X85" s="833"/>
      <c r="Y85" s="833"/>
      <c r="Z85" s="833"/>
      <c r="AA85" s="833"/>
      <c r="AB85" s="833"/>
      <c r="AC85" s="833"/>
      <c r="AD85" s="833"/>
      <c r="AE85" s="833"/>
      <c r="AF85" s="833"/>
      <c r="AG85" s="833"/>
      <c r="AH85" s="833"/>
      <c r="AI85" s="833"/>
      <c r="AJ85" s="833"/>
      <c r="AK85" s="833"/>
      <c r="AL85" s="833"/>
      <c r="AM85" s="321"/>
      <c r="AN85" s="887"/>
      <c r="AO85" s="888"/>
      <c r="AP85" s="833"/>
      <c r="AQ85" s="833"/>
      <c r="AR85" s="833"/>
      <c r="AS85" s="833"/>
      <c r="AT85" s="833"/>
      <c r="AU85" s="833"/>
      <c r="AV85" s="833"/>
      <c r="AW85" s="833"/>
      <c r="AX85" s="833"/>
      <c r="AY85" s="833"/>
      <c r="AZ85" s="833"/>
      <c r="BA85" s="833"/>
      <c r="BB85" s="833"/>
      <c r="BC85" s="833"/>
      <c r="BD85" s="833"/>
      <c r="BE85" s="833"/>
      <c r="BF85" s="833"/>
      <c r="BG85" s="833"/>
      <c r="BH85" s="833"/>
      <c r="BI85" s="833"/>
      <c r="BJ85" s="833"/>
      <c r="BK85" s="833"/>
      <c r="BL85" s="833"/>
      <c r="BM85" s="833"/>
      <c r="BN85" s="833"/>
      <c r="BO85" s="833"/>
      <c r="BP85" s="833"/>
      <c r="BQ85" s="833"/>
      <c r="BR85" s="833"/>
      <c r="BS85" s="833"/>
      <c r="BT85" s="833"/>
      <c r="BU85" s="833"/>
      <c r="BV85" s="833"/>
      <c r="BW85" s="833"/>
      <c r="BX85" s="833"/>
      <c r="BY85" s="833"/>
      <c r="BZ85" s="321"/>
      <c r="CA85" s="321"/>
    </row>
    <row r="86" spans="1:79" s="43" customFormat="1" ht="13.5" customHeight="1">
      <c r="A86" s="889"/>
      <c r="B86" s="890"/>
      <c r="C86" s="833"/>
      <c r="D86" s="833"/>
      <c r="E86" s="833"/>
      <c r="F86" s="833"/>
      <c r="G86" s="833"/>
      <c r="H86" s="833"/>
      <c r="I86" s="833"/>
      <c r="J86" s="833"/>
      <c r="K86" s="833"/>
      <c r="L86" s="833"/>
      <c r="M86" s="833"/>
      <c r="N86" s="833"/>
      <c r="O86" s="833"/>
      <c r="P86" s="833"/>
      <c r="Q86" s="833"/>
      <c r="R86" s="833"/>
      <c r="S86" s="833"/>
      <c r="T86" s="833"/>
      <c r="U86" s="833"/>
      <c r="V86" s="833"/>
      <c r="W86" s="833"/>
      <c r="X86" s="833"/>
      <c r="Y86" s="833"/>
      <c r="Z86" s="833"/>
      <c r="AA86" s="833"/>
      <c r="AB86" s="833"/>
      <c r="AC86" s="833"/>
      <c r="AD86" s="833"/>
      <c r="AE86" s="833"/>
      <c r="AF86" s="833"/>
      <c r="AG86" s="833"/>
      <c r="AH86" s="833"/>
      <c r="AI86" s="833"/>
      <c r="AJ86" s="833"/>
      <c r="AK86" s="833"/>
      <c r="AL86" s="833"/>
      <c r="AM86" s="321"/>
      <c r="AN86" s="889"/>
      <c r="AO86" s="890"/>
      <c r="AP86" s="833"/>
      <c r="AQ86" s="833"/>
      <c r="AR86" s="833"/>
      <c r="AS86" s="833"/>
      <c r="AT86" s="833"/>
      <c r="AU86" s="833"/>
      <c r="AV86" s="833"/>
      <c r="AW86" s="833"/>
      <c r="AX86" s="833"/>
      <c r="AY86" s="833"/>
      <c r="AZ86" s="833"/>
      <c r="BA86" s="833"/>
      <c r="BB86" s="833"/>
      <c r="BC86" s="833"/>
      <c r="BD86" s="833"/>
      <c r="BE86" s="833"/>
      <c r="BF86" s="833"/>
      <c r="BG86" s="833"/>
      <c r="BH86" s="833"/>
      <c r="BI86" s="833"/>
      <c r="BJ86" s="833"/>
      <c r="BK86" s="833"/>
      <c r="BL86" s="833"/>
      <c r="BM86" s="833"/>
      <c r="BN86" s="833"/>
      <c r="BO86" s="833"/>
      <c r="BP86" s="833"/>
      <c r="BQ86" s="833"/>
      <c r="BR86" s="833"/>
      <c r="BS86" s="833"/>
      <c r="BT86" s="833"/>
      <c r="BU86" s="833"/>
      <c r="BV86" s="833"/>
      <c r="BW86" s="833"/>
      <c r="BX86" s="833"/>
      <c r="BY86" s="833"/>
      <c r="BZ86" s="321"/>
      <c r="CA86" s="321"/>
    </row>
    <row r="87" spans="1:79" s="43" customFormat="1" ht="13.5" customHeight="1">
      <c r="A87" s="878" t="s">
        <v>17</v>
      </c>
      <c r="B87" s="879"/>
      <c r="C87" s="700"/>
      <c r="D87" s="701"/>
      <c r="E87" s="701"/>
      <c r="F87" s="701"/>
      <c r="G87" s="701"/>
      <c r="H87" s="701"/>
      <c r="I87" s="701"/>
      <c r="J87" s="701"/>
      <c r="K87" s="701"/>
      <c r="L87" s="701"/>
      <c r="M87" s="701"/>
      <c r="N87" s="701"/>
      <c r="O87" s="701"/>
      <c r="P87" s="701"/>
      <c r="Q87" s="701"/>
      <c r="R87" s="701"/>
      <c r="S87" s="701"/>
      <c r="T87" s="701"/>
      <c r="U87" s="701"/>
      <c r="V87" s="701"/>
      <c r="W87" s="701"/>
      <c r="X87" s="701"/>
      <c r="Y87" s="701"/>
      <c r="Z87" s="701"/>
      <c r="AA87" s="701"/>
      <c r="AB87" s="701"/>
      <c r="AC87" s="701"/>
      <c r="AD87" s="701"/>
      <c r="AE87" s="701"/>
      <c r="AF87" s="701"/>
      <c r="AG87" s="701"/>
      <c r="AH87" s="701"/>
      <c r="AI87" s="701"/>
      <c r="AJ87" s="701"/>
      <c r="AK87" s="701"/>
      <c r="AL87" s="702"/>
      <c r="AM87" s="321"/>
      <c r="AN87" s="878" t="s">
        <v>17</v>
      </c>
      <c r="AO87" s="879"/>
      <c r="AP87" s="700"/>
      <c r="AQ87" s="701"/>
      <c r="AR87" s="701"/>
      <c r="AS87" s="701"/>
      <c r="AT87" s="701"/>
      <c r="AU87" s="701"/>
      <c r="AV87" s="701"/>
      <c r="AW87" s="701"/>
      <c r="AX87" s="701"/>
      <c r="AY87" s="701"/>
      <c r="AZ87" s="701"/>
      <c r="BA87" s="701"/>
      <c r="BB87" s="701"/>
      <c r="BC87" s="701"/>
      <c r="BD87" s="701"/>
      <c r="BE87" s="701"/>
      <c r="BF87" s="701"/>
      <c r="BG87" s="701"/>
      <c r="BH87" s="701"/>
      <c r="BI87" s="701"/>
      <c r="BJ87" s="701"/>
      <c r="BK87" s="701"/>
      <c r="BL87" s="701"/>
      <c r="BM87" s="701"/>
      <c r="BN87" s="701"/>
      <c r="BO87" s="701"/>
      <c r="BP87" s="701"/>
      <c r="BQ87" s="701"/>
      <c r="BR87" s="701"/>
      <c r="BS87" s="701"/>
      <c r="BT87" s="701"/>
      <c r="BU87" s="701"/>
      <c r="BV87" s="701"/>
      <c r="BW87" s="701"/>
      <c r="BX87" s="701"/>
      <c r="BY87" s="702"/>
      <c r="BZ87" s="321"/>
      <c r="CA87" s="321"/>
    </row>
    <row r="88" spans="1:79" s="43" customFormat="1" ht="13.5" customHeight="1">
      <c r="A88" s="887"/>
      <c r="B88" s="888"/>
      <c r="C88" s="703"/>
      <c r="D88" s="704"/>
      <c r="E88" s="704"/>
      <c r="F88" s="704"/>
      <c r="G88" s="704"/>
      <c r="H88" s="704"/>
      <c r="I88" s="704"/>
      <c r="J88" s="704"/>
      <c r="K88" s="704"/>
      <c r="L88" s="704"/>
      <c r="M88" s="704"/>
      <c r="N88" s="704"/>
      <c r="O88" s="704"/>
      <c r="P88" s="704"/>
      <c r="Q88" s="704"/>
      <c r="R88" s="704"/>
      <c r="S88" s="704"/>
      <c r="T88" s="704"/>
      <c r="U88" s="704"/>
      <c r="V88" s="704"/>
      <c r="W88" s="704"/>
      <c r="X88" s="704"/>
      <c r="Y88" s="704"/>
      <c r="Z88" s="704"/>
      <c r="AA88" s="704"/>
      <c r="AB88" s="704"/>
      <c r="AC88" s="704"/>
      <c r="AD88" s="704"/>
      <c r="AE88" s="704"/>
      <c r="AF88" s="704"/>
      <c r="AG88" s="704"/>
      <c r="AH88" s="704"/>
      <c r="AI88" s="704"/>
      <c r="AJ88" s="704"/>
      <c r="AK88" s="704"/>
      <c r="AL88" s="705"/>
      <c r="AM88" s="321"/>
      <c r="AN88" s="887"/>
      <c r="AO88" s="888"/>
      <c r="AP88" s="703"/>
      <c r="AQ88" s="704"/>
      <c r="AR88" s="704"/>
      <c r="AS88" s="704"/>
      <c r="AT88" s="704"/>
      <c r="AU88" s="704"/>
      <c r="AV88" s="704"/>
      <c r="AW88" s="704"/>
      <c r="AX88" s="704"/>
      <c r="AY88" s="704"/>
      <c r="AZ88" s="704"/>
      <c r="BA88" s="704"/>
      <c r="BB88" s="704"/>
      <c r="BC88" s="704"/>
      <c r="BD88" s="704"/>
      <c r="BE88" s="704"/>
      <c r="BF88" s="704"/>
      <c r="BG88" s="704"/>
      <c r="BH88" s="704"/>
      <c r="BI88" s="704"/>
      <c r="BJ88" s="704"/>
      <c r="BK88" s="704"/>
      <c r="BL88" s="704"/>
      <c r="BM88" s="704"/>
      <c r="BN88" s="704"/>
      <c r="BO88" s="704"/>
      <c r="BP88" s="704"/>
      <c r="BQ88" s="704"/>
      <c r="BR88" s="704"/>
      <c r="BS88" s="704"/>
      <c r="BT88" s="704"/>
      <c r="BU88" s="704"/>
      <c r="BV88" s="704"/>
      <c r="BW88" s="704"/>
      <c r="BX88" s="704"/>
      <c r="BY88" s="705"/>
      <c r="BZ88" s="321"/>
      <c r="CA88" s="321"/>
    </row>
    <row r="89" spans="1:79" s="43" customFormat="1" ht="13.5" customHeight="1">
      <c r="A89" s="887"/>
      <c r="B89" s="888"/>
      <c r="C89" s="703"/>
      <c r="D89" s="704"/>
      <c r="E89" s="704"/>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5"/>
      <c r="AM89" s="321"/>
      <c r="AN89" s="887"/>
      <c r="AO89" s="888"/>
      <c r="AP89" s="703"/>
      <c r="AQ89" s="704"/>
      <c r="AR89" s="704"/>
      <c r="AS89" s="704"/>
      <c r="AT89" s="704"/>
      <c r="AU89" s="704"/>
      <c r="AV89" s="704"/>
      <c r="AW89" s="704"/>
      <c r="AX89" s="704"/>
      <c r="AY89" s="704"/>
      <c r="AZ89" s="704"/>
      <c r="BA89" s="704"/>
      <c r="BB89" s="704"/>
      <c r="BC89" s="704"/>
      <c r="BD89" s="704"/>
      <c r="BE89" s="704"/>
      <c r="BF89" s="704"/>
      <c r="BG89" s="704"/>
      <c r="BH89" s="704"/>
      <c r="BI89" s="704"/>
      <c r="BJ89" s="704"/>
      <c r="BK89" s="704"/>
      <c r="BL89" s="704"/>
      <c r="BM89" s="704"/>
      <c r="BN89" s="704"/>
      <c r="BO89" s="704"/>
      <c r="BP89" s="704"/>
      <c r="BQ89" s="704"/>
      <c r="BR89" s="704"/>
      <c r="BS89" s="704"/>
      <c r="BT89" s="704"/>
      <c r="BU89" s="704"/>
      <c r="BV89" s="704"/>
      <c r="BW89" s="704"/>
      <c r="BX89" s="704"/>
      <c r="BY89" s="705"/>
      <c r="BZ89" s="321"/>
      <c r="CA89" s="321"/>
    </row>
    <row r="90" spans="1:79" s="43" customFormat="1" ht="13.5" customHeight="1">
      <c r="A90" s="887"/>
      <c r="B90" s="888"/>
      <c r="C90" s="703"/>
      <c r="D90" s="704"/>
      <c r="E90" s="704"/>
      <c r="F90" s="704"/>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5"/>
      <c r="AM90" s="321"/>
      <c r="AN90" s="887"/>
      <c r="AO90" s="888"/>
      <c r="AP90" s="703"/>
      <c r="AQ90" s="704"/>
      <c r="AR90" s="704"/>
      <c r="AS90" s="704"/>
      <c r="AT90" s="704"/>
      <c r="AU90" s="704"/>
      <c r="AV90" s="704"/>
      <c r="AW90" s="704"/>
      <c r="AX90" s="704"/>
      <c r="AY90" s="704"/>
      <c r="AZ90" s="704"/>
      <c r="BA90" s="704"/>
      <c r="BB90" s="704"/>
      <c r="BC90" s="704"/>
      <c r="BD90" s="704"/>
      <c r="BE90" s="704"/>
      <c r="BF90" s="704"/>
      <c r="BG90" s="704"/>
      <c r="BH90" s="704"/>
      <c r="BI90" s="704"/>
      <c r="BJ90" s="704"/>
      <c r="BK90" s="704"/>
      <c r="BL90" s="704"/>
      <c r="BM90" s="704"/>
      <c r="BN90" s="704"/>
      <c r="BO90" s="704"/>
      <c r="BP90" s="704"/>
      <c r="BQ90" s="704"/>
      <c r="BR90" s="704"/>
      <c r="BS90" s="704"/>
      <c r="BT90" s="704"/>
      <c r="BU90" s="704"/>
      <c r="BV90" s="704"/>
      <c r="BW90" s="704"/>
      <c r="BX90" s="704"/>
      <c r="BY90" s="705"/>
      <c r="BZ90" s="321"/>
      <c r="CA90" s="321"/>
    </row>
    <row r="91" spans="1:79" s="43" customFormat="1" ht="13.5" customHeight="1">
      <c r="A91" s="889"/>
      <c r="B91" s="890"/>
      <c r="C91" s="706"/>
      <c r="D91" s="707"/>
      <c r="E91" s="707"/>
      <c r="F91" s="707"/>
      <c r="G91" s="707"/>
      <c r="H91" s="707"/>
      <c r="I91" s="707"/>
      <c r="J91" s="707"/>
      <c r="K91" s="707"/>
      <c r="L91" s="707"/>
      <c r="M91" s="707"/>
      <c r="N91" s="707"/>
      <c r="O91" s="707"/>
      <c r="P91" s="707"/>
      <c r="Q91" s="707"/>
      <c r="R91" s="707"/>
      <c r="S91" s="707"/>
      <c r="T91" s="707"/>
      <c r="U91" s="707"/>
      <c r="V91" s="707"/>
      <c r="W91" s="707"/>
      <c r="X91" s="707"/>
      <c r="Y91" s="707"/>
      <c r="Z91" s="707"/>
      <c r="AA91" s="707"/>
      <c r="AB91" s="707"/>
      <c r="AC91" s="707"/>
      <c r="AD91" s="707"/>
      <c r="AE91" s="707"/>
      <c r="AF91" s="707"/>
      <c r="AG91" s="707"/>
      <c r="AH91" s="707"/>
      <c r="AI91" s="707"/>
      <c r="AJ91" s="707"/>
      <c r="AK91" s="707"/>
      <c r="AL91" s="708"/>
      <c r="AM91" s="321"/>
      <c r="AN91" s="889"/>
      <c r="AO91" s="890"/>
      <c r="AP91" s="706"/>
      <c r="AQ91" s="707"/>
      <c r="AR91" s="707"/>
      <c r="AS91" s="707"/>
      <c r="AT91" s="707"/>
      <c r="AU91" s="707"/>
      <c r="AV91" s="707"/>
      <c r="AW91" s="707"/>
      <c r="AX91" s="707"/>
      <c r="AY91" s="707"/>
      <c r="AZ91" s="707"/>
      <c r="BA91" s="707"/>
      <c r="BB91" s="707"/>
      <c r="BC91" s="707"/>
      <c r="BD91" s="707"/>
      <c r="BE91" s="707"/>
      <c r="BF91" s="707"/>
      <c r="BG91" s="707"/>
      <c r="BH91" s="707"/>
      <c r="BI91" s="707"/>
      <c r="BJ91" s="707"/>
      <c r="BK91" s="707"/>
      <c r="BL91" s="707"/>
      <c r="BM91" s="707"/>
      <c r="BN91" s="707"/>
      <c r="BO91" s="707"/>
      <c r="BP91" s="707"/>
      <c r="BQ91" s="707"/>
      <c r="BR91" s="707"/>
      <c r="BS91" s="707"/>
      <c r="BT91" s="707"/>
      <c r="BU91" s="707"/>
      <c r="BV91" s="707"/>
      <c r="BW91" s="707"/>
      <c r="BX91" s="707"/>
      <c r="BY91" s="708"/>
      <c r="BZ91" s="321"/>
      <c r="CA91" s="321"/>
    </row>
    <row r="92" spans="1:79" ht="13.5" customHeight="1">
      <c r="A92" s="41"/>
      <c r="B92" s="41"/>
      <c r="X92" s="42"/>
      <c r="AN92" s="41"/>
      <c r="AO92" s="41"/>
      <c r="BK92" s="42"/>
    </row>
    <row r="93" spans="1:79" ht="13.5" customHeight="1">
      <c r="A93" s="41"/>
      <c r="B93" s="41"/>
      <c r="X93" s="42"/>
      <c r="AN93" s="41"/>
      <c r="AO93" s="41"/>
      <c r="BK93" s="42"/>
    </row>
    <row r="94" spans="1:79" ht="13.5" customHeight="1">
      <c r="A94" s="41"/>
      <c r="B94" s="41"/>
      <c r="X94" s="42"/>
      <c r="AN94" s="41"/>
      <c r="AO94" s="41"/>
      <c r="BK94" s="42"/>
    </row>
  </sheetData>
  <mergeCells count="404">
    <mergeCell ref="AN76:AO78"/>
    <mergeCell ref="AP76:BY78"/>
    <mergeCell ref="AN79:AO81"/>
    <mergeCell ref="AP79:BY81"/>
    <mergeCell ref="AN82:AO86"/>
    <mergeCell ref="AP82:BY86"/>
    <mergeCell ref="AN87:AO91"/>
    <mergeCell ref="AP87:BY91"/>
    <mergeCell ref="AN75:AO75"/>
    <mergeCell ref="AP75:AU75"/>
    <mergeCell ref="AV75:AX75"/>
    <mergeCell ref="AY75:BD75"/>
    <mergeCell ref="BE75:BG75"/>
    <mergeCell ref="BH75:BM75"/>
    <mergeCell ref="BN75:BP75"/>
    <mergeCell ref="BQ75:BV75"/>
    <mergeCell ref="BW75:BY75"/>
    <mergeCell ref="AN74:AO74"/>
    <mergeCell ref="AP74:AU74"/>
    <mergeCell ref="AV74:AX74"/>
    <mergeCell ref="AY74:BD74"/>
    <mergeCell ref="BE74:BG74"/>
    <mergeCell ref="BH74:BM74"/>
    <mergeCell ref="BN74:BP74"/>
    <mergeCell ref="BQ74:BV74"/>
    <mergeCell ref="BW74:BY74"/>
    <mergeCell ref="AN73:AO73"/>
    <mergeCell ref="AP73:AU73"/>
    <mergeCell ref="AV73:AX73"/>
    <mergeCell ref="AY73:BD73"/>
    <mergeCell ref="BE73:BG73"/>
    <mergeCell ref="BH73:BM73"/>
    <mergeCell ref="BN73:BP73"/>
    <mergeCell ref="BQ73:BV73"/>
    <mergeCell ref="BW73:BY73"/>
    <mergeCell ref="AN71:AO71"/>
    <mergeCell ref="AP71:BF71"/>
    <mergeCell ref="BG71:BH71"/>
    <mergeCell ref="BI71:BY71"/>
    <mergeCell ref="AN72:AO72"/>
    <mergeCell ref="AP72:AX72"/>
    <mergeCell ref="AY72:BG72"/>
    <mergeCell ref="BH72:BP72"/>
    <mergeCell ref="BQ72:BY72"/>
    <mergeCell ref="BL69:BM69"/>
    <mergeCell ref="BQ69:BT69"/>
    <mergeCell ref="BU69:BY69"/>
    <mergeCell ref="AP70:AS70"/>
    <mergeCell ref="AT70:AV70"/>
    <mergeCell ref="AW70:AY70"/>
    <mergeCell ref="AZ70:BA70"/>
    <mergeCell ref="BB70:BD70"/>
    <mergeCell ref="BE70:BF70"/>
    <mergeCell ref="BG70:BH70"/>
    <mergeCell ref="BI70:BK70"/>
    <mergeCell ref="BL70:BM70"/>
    <mergeCell ref="BQ70:BT70"/>
    <mergeCell ref="BU70:BY70"/>
    <mergeCell ref="BL61:BY61"/>
    <mergeCell ref="AN62:AO67"/>
    <mergeCell ref="AP62:BY67"/>
    <mergeCell ref="AN68:AO70"/>
    <mergeCell ref="AP68:AS68"/>
    <mergeCell ref="AT68:AV68"/>
    <mergeCell ref="AW68:AY68"/>
    <mergeCell ref="AZ68:BA68"/>
    <mergeCell ref="BB68:BD68"/>
    <mergeCell ref="BE68:BF68"/>
    <mergeCell ref="BG68:BH68"/>
    <mergeCell ref="BI68:BK68"/>
    <mergeCell ref="BL68:BM68"/>
    <mergeCell ref="BN68:BP70"/>
    <mergeCell ref="BQ68:BT68"/>
    <mergeCell ref="BU68:BY68"/>
    <mergeCell ref="AP69:AS69"/>
    <mergeCell ref="AT69:AV69"/>
    <mergeCell ref="AW69:AY69"/>
    <mergeCell ref="AZ69:BA69"/>
    <mergeCell ref="BB69:BD69"/>
    <mergeCell ref="BE69:BF69"/>
    <mergeCell ref="BG69:BH69"/>
    <mergeCell ref="BI69:BK69"/>
    <mergeCell ref="AN48:AO48"/>
    <mergeCell ref="AP48:AS48"/>
    <mergeCell ref="AT48:BY48"/>
    <mergeCell ref="AN49:AO61"/>
    <mergeCell ref="AP49:BY56"/>
    <mergeCell ref="AP57:AS57"/>
    <mergeCell ref="AT57:BG57"/>
    <mergeCell ref="BH57:BK57"/>
    <mergeCell ref="BL57:BY57"/>
    <mergeCell ref="AP58:AS58"/>
    <mergeCell ref="AT58:BG58"/>
    <mergeCell ref="BH58:BK58"/>
    <mergeCell ref="BL58:BY58"/>
    <mergeCell ref="AP59:AS59"/>
    <mergeCell ref="AT59:BG59"/>
    <mergeCell ref="BH59:BK59"/>
    <mergeCell ref="BL59:BY59"/>
    <mergeCell ref="AP60:AS60"/>
    <mergeCell ref="AT60:BG60"/>
    <mergeCell ref="BH60:BK60"/>
    <mergeCell ref="BL60:BY60"/>
    <mergeCell ref="AP61:AS61"/>
    <mergeCell ref="AT61:BG61"/>
    <mergeCell ref="BH61:BK61"/>
    <mergeCell ref="C4:AL11"/>
    <mergeCell ref="R23:S23"/>
    <mergeCell ref="T23:U23"/>
    <mergeCell ref="V23:X23"/>
    <mergeCell ref="A34:B36"/>
    <mergeCell ref="C34:AL36"/>
    <mergeCell ref="AN34:AO36"/>
    <mergeCell ref="AP34:BY36"/>
    <mergeCell ref="A76:B78"/>
    <mergeCell ref="C76:AL78"/>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48:B48"/>
    <mergeCell ref="C48:F48"/>
    <mergeCell ref="C58:F58"/>
    <mergeCell ref="G48:AL48"/>
    <mergeCell ref="A30:B30"/>
    <mergeCell ref="C30:H30"/>
    <mergeCell ref="I30:K30"/>
    <mergeCell ref="L30:Q30"/>
    <mergeCell ref="R30:T30"/>
    <mergeCell ref="U30:Z30"/>
    <mergeCell ref="A49:B61"/>
    <mergeCell ref="C49:AL56"/>
    <mergeCell ref="C57:F57"/>
    <mergeCell ref="C61:F61"/>
    <mergeCell ref="G57:AL57"/>
    <mergeCell ref="G58:AL58"/>
    <mergeCell ref="G59:AL59"/>
    <mergeCell ref="G60:AL60"/>
    <mergeCell ref="G61:AL61"/>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68:AG68"/>
    <mergeCell ref="AH68:AL68"/>
    <mergeCell ref="AH69:AL69"/>
    <mergeCell ref="R70:S70"/>
    <mergeCell ref="G70:I70"/>
    <mergeCell ref="J70:L70"/>
    <mergeCell ref="M70:N70"/>
    <mergeCell ref="O70:Q70"/>
    <mergeCell ref="A68:B70"/>
    <mergeCell ref="C68:F68"/>
    <mergeCell ref="G68:I68"/>
    <mergeCell ref="J68:L68"/>
    <mergeCell ref="M68:N68"/>
    <mergeCell ref="C69:F69"/>
    <mergeCell ref="G69:I69"/>
    <mergeCell ref="J69:L69"/>
    <mergeCell ref="M69:N69"/>
    <mergeCell ref="C70:F70"/>
    <mergeCell ref="AD69:AG69"/>
    <mergeCell ref="V68:X68"/>
    <mergeCell ref="Y68:Z68"/>
    <mergeCell ref="A62:B67"/>
    <mergeCell ref="C62:AL67"/>
    <mergeCell ref="C59:F59"/>
    <mergeCell ref="C60:F60"/>
    <mergeCell ref="BQ30:BV30"/>
    <mergeCell ref="AP37:BY41"/>
    <mergeCell ref="O69:Q69"/>
    <mergeCell ref="BN30:BP30"/>
    <mergeCell ref="BW30:BY30"/>
    <mergeCell ref="AA30:AC30"/>
    <mergeCell ref="AD30:AI30"/>
    <mergeCell ref="AJ30:AL30"/>
    <mergeCell ref="AN30:AO30"/>
    <mergeCell ref="AP30:AU30"/>
    <mergeCell ref="AV30:AX30"/>
    <mergeCell ref="R68:S68"/>
    <mergeCell ref="T68:U68"/>
    <mergeCell ref="AA68:AC70"/>
    <mergeCell ref="R69:S69"/>
    <mergeCell ref="T69:U69"/>
    <mergeCell ref="O68:Q68"/>
    <mergeCell ref="AP31:BY33"/>
    <mergeCell ref="V69:X69"/>
    <mergeCell ref="Y69:Z69"/>
    <mergeCell ref="A87:B91"/>
    <mergeCell ref="C87:AL91"/>
    <mergeCell ref="A79:B81"/>
    <mergeCell ref="C79:AL81"/>
    <mergeCell ref="AJ75:AL75"/>
    <mergeCell ref="A75:B75"/>
    <mergeCell ref="C75:H75"/>
    <mergeCell ref="I75:K75"/>
    <mergeCell ref="L75:Q75"/>
    <mergeCell ref="R75:T75"/>
    <mergeCell ref="U75:Z75"/>
    <mergeCell ref="AA75:AC75"/>
    <mergeCell ref="AD75:AI75"/>
    <mergeCell ref="A82:B86"/>
    <mergeCell ref="C82:AL86"/>
    <mergeCell ref="A72:B72"/>
    <mergeCell ref="C72:K72"/>
    <mergeCell ref="L72:T72"/>
    <mergeCell ref="A71:B71"/>
    <mergeCell ref="T70:U70"/>
    <mergeCell ref="V70:X70"/>
    <mergeCell ref="Y70:Z70"/>
    <mergeCell ref="AD70:AG70"/>
    <mergeCell ref="C71:S71"/>
    <mergeCell ref="T71:U71"/>
    <mergeCell ref="U72:AC72"/>
    <mergeCell ref="AD72:AL72"/>
    <mergeCell ref="V71:AL71"/>
    <mergeCell ref="AH70:AL70"/>
    <mergeCell ref="AA74:AC74"/>
    <mergeCell ref="AD74:AI74"/>
    <mergeCell ref="AJ74:AL74"/>
    <mergeCell ref="A74:B74"/>
    <mergeCell ref="C74:H74"/>
    <mergeCell ref="I74:K74"/>
    <mergeCell ref="AA73:AC73"/>
    <mergeCell ref="AD73:AI73"/>
    <mergeCell ref="AJ73:AL73"/>
    <mergeCell ref="A73:B73"/>
    <mergeCell ref="C73:H73"/>
    <mergeCell ref="I73:K73"/>
    <mergeCell ref="L73:Q73"/>
    <mergeCell ref="R73:T73"/>
    <mergeCell ref="U73:Z73"/>
    <mergeCell ref="L74:Q74"/>
    <mergeCell ref="R74:T74"/>
    <mergeCell ref="U74:Z74"/>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6"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Y88" sqref="Y88"/>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183</v>
      </c>
      <c r="B1" s="41"/>
      <c r="AI1" s="42"/>
      <c r="AN1" s="323" t="str">
        <f>'１目標'!F1</f>
        <v/>
      </c>
      <c r="AO1" s="41"/>
      <c r="BK1" s="42"/>
    </row>
    <row r="2" spans="1:79" ht="13.5" customHeight="1">
      <c r="A2" s="41"/>
      <c r="B2" s="41"/>
      <c r="X2" s="42"/>
      <c r="AN2" s="41"/>
      <c r="AO2" s="41"/>
      <c r="BK2" s="42"/>
    </row>
    <row r="3" spans="1:79" ht="21.75" customHeight="1">
      <c r="A3" s="968" t="s">
        <v>95</v>
      </c>
      <c r="B3" s="970"/>
      <c r="C3" s="781" t="s">
        <v>80</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3"/>
      <c r="AM3" s="52"/>
      <c r="AN3" s="968" t="s">
        <v>95</v>
      </c>
      <c r="AO3" s="970"/>
      <c r="AP3" s="781" t="s">
        <v>26</v>
      </c>
      <c r="AQ3" s="782"/>
      <c r="AR3" s="782"/>
      <c r="AS3" s="782"/>
      <c r="AT3" s="782"/>
      <c r="AU3" s="782"/>
      <c r="AV3" s="782"/>
      <c r="AW3" s="782"/>
      <c r="AX3" s="782"/>
      <c r="AY3" s="782"/>
      <c r="AZ3" s="782"/>
      <c r="BA3" s="782"/>
      <c r="BB3" s="782"/>
      <c r="BC3" s="782"/>
      <c r="BD3" s="782"/>
      <c r="BE3" s="782"/>
      <c r="BF3" s="782"/>
      <c r="BG3" s="782"/>
      <c r="BH3" s="782"/>
      <c r="BI3" s="782"/>
      <c r="BJ3" s="782"/>
      <c r="BK3" s="782"/>
      <c r="BL3" s="782"/>
      <c r="BM3" s="782"/>
      <c r="BN3" s="782"/>
      <c r="BO3" s="782"/>
      <c r="BP3" s="782"/>
      <c r="BQ3" s="782"/>
      <c r="BR3" s="782"/>
      <c r="BS3" s="782"/>
      <c r="BT3" s="782"/>
      <c r="BU3" s="782"/>
      <c r="BV3" s="782"/>
      <c r="BW3" s="782"/>
      <c r="BX3" s="782"/>
      <c r="BY3" s="783"/>
      <c r="BZ3" s="52"/>
      <c r="CA3" s="52"/>
    </row>
    <row r="4" spans="1:79" ht="13.5" customHeight="1">
      <c r="A4" s="964" t="s">
        <v>58</v>
      </c>
      <c r="B4" s="965"/>
      <c r="C4" s="799"/>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1"/>
      <c r="AM4" s="52"/>
      <c r="AN4" s="964" t="s">
        <v>58</v>
      </c>
      <c r="AO4" s="965"/>
      <c r="AP4" s="799"/>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1"/>
      <c r="BZ4" s="52"/>
      <c r="CA4" s="52"/>
    </row>
    <row r="5" spans="1:79" ht="13.5" customHeight="1">
      <c r="A5" s="966"/>
      <c r="B5" s="967"/>
      <c r="C5" s="802"/>
      <c r="D5" s="803"/>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4"/>
      <c r="AM5" s="52"/>
      <c r="AN5" s="966"/>
      <c r="AO5" s="967"/>
      <c r="AP5" s="802"/>
      <c r="AQ5" s="803"/>
      <c r="AR5" s="803"/>
      <c r="AS5" s="803"/>
      <c r="AT5" s="803"/>
      <c r="AU5" s="803"/>
      <c r="AV5" s="803"/>
      <c r="AW5" s="803"/>
      <c r="AX5" s="803"/>
      <c r="AY5" s="803"/>
      <c r="AZ5" s="803"/>
      <c r="BA5" s="803"/>
      <c r="BB5" s="803"/>
      <c r="BC5" s="803"/>
      <c r="BD5" s="803"/>
      <c r="BE5" s="803"/>
      <c r="BF5" s="803"/>
      <c r="BG5" s="803"/>
      <c r="BH5" s="803"/>
      <c r="BI5" s="803"/>
      <c r="BJ5" s="803"/>
      <c r="BK5" s="803"/>
      <c r="BL5" s="803"/>
      <c r="BM5" s="803"/>
      <c r="BN5" s="803"/>
      <c r="BO5" s="803"/>
      <c r="BP5" s="803"/>
      <c r="BQ5" s="803"/>
      <c r="BR5" s="803"/>
      <c r="BS5" s="803"/>
      <c r="BT5" s="803"/>
      <c r="BU5" s="803"/>
      <c r="BV5" s="803"/>
      <c r="BW5" s="803"/>
      <c r="BX5" s="803"/>
      <c r="BY5" s="804"/>
      <c r="BZ5" s="52"/>
      <c r="CA5" s="52"/>
    </row>
    <row r="6" spans="1:79" ht="13.5" customHeight="1">
      <c r="A6" s="966"/>
      <c r="B6" s="967"/>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966"/>
      <c r="AO6" s="967"/>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966"/>
      <c r="B7" s="967"/>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966"/>
      <c r="AO7" s="967"/>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34.5" customHeight="1">
      <c r="A8" s="966"/>
      <c r="B8" s="967"/>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966"/>
      <c r="AO8" s="967"/>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s="43" customFormat="1" ht="13.5" customHeight="1">
      <c r="A9" s="917" t="s">
        <v>92</v>
      </c>
      <c r="B9" s="918"/>
      <c r="C9" s="700"/>
      <c r="D9" s="701"/>
      <c r="E9" s="701"/>
      <c r="F9" s="701"/>
      <c r="G9" s="701"/>
      <c r="H9" s="701"/>
      <c r="I9" s="701"/>
      <c r="J9" s="701"/>
      <c r="K9" s="701"/>
      <c r="L9" s="701"/>
      <c r="M9" s="701"/>
      <c r="N9" s="701"/>
      <c r="O9" s="701"/>
      <c r="P9" s="701"/>
      <c r="Q9" s="701"/>
      <c r="R9" s="701"/>
      <c r="S9" s="701"/>
      <c r="T9" s="701"/>
      <c r="U9" s="701"/>
      <c r="V9" s="701"/>
      <c r="W9" s="701"/>
      <c r="X9" s="701"/>
      <c r="Y9" s="701"/>
      <c r="Z9" s="701"/>
      <c r="AA9" s="701"/>
      <c r="AB9" s="701"/>
      <c r="AC9" s="701"/>
      <c r="AD9" s="701"/>
      <c r="AE9" s="701"/>
      <c r="AF9" s="701"/>
      <c r="AG9" s="701"/>
      <c r="AH9" s="701"/>
      <c r="AI9" s="701"/>
      <c r="AJ9" s="701"/>
      <c r="AK9" s="701"/>
      <c r="AL9" s="702"/>
      <c r="AM9" s="51"/>
      <c r="AN9" s="917" t="s">
        <v>92</v>
      </c>
      <c r="AO9" s="918"/>
      <c r="AP9" s="700"/>
      <c r="AQ9" s="701"/>
      <c r="AR9" s="701"/>
      <c r="AS9" s="701"/>
      <c r="AT9" s="701"/>
      <c r="AU9" s="701"/>
      <c r="AV9" s="701"/>
      <c r="AW9" s="701"/>
      <c r="AX9" s="701"/>
      <c r="AY9" s="701"/>
      <c r="AZ9" s="701"/>
      <c r="BA9" s="701"/>
      <c r="BB9" s="701"/>
      <c r="BC9" s="701"/>
      <c r="BD9" s="701"/>
      <c r="BE9" s="701"/>
      <c r="BF9" s="701"/>
      <c r="BG9" s="701"/>
      <c r="BH9" s="701"/>
      <c r="BI9" s="701"/>
      <c r="BJ9" s="701"/>
      <c r="BK9" s="701"/>
      <c r="BL9" s="701"/>
      <c r="BM9" s="701"/>
      <c r="BN9" s="701"/>
      <c r="BO9" s="701"/>
      <c r="BP9" s="701"/>
      <c r="BQ9" s="701"/>
      <c r="BR9" s="701"/>
      <c r="BS9" s="701"/>
      <c r="BT9" s="701"/>
      <c r="BU9" s="701"/>
      <c r="BV9" s="701"/>
      <c r="BW9" s="701"/>
      <c r="BX9" s="701"/>
      <c r="BY9" s="702"/>
      <c r="BZ9" s="51"/>
      <c r="CA9" s="51"/>
    </row>
    <row r="10" spans="1:79" s="43" customFormat="1" ht="13.5" customHeight="1">
      <c r="A10" s="959"/>
      <c r="B10" s="960"/>
      <c r="C10" s="703"/>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704"/>
      <c r="AB10" s="704"/>
      <c r="AC10" s="704"/>
      <c r="AD10" s="704"/>
      <c r="AE10" s="704"/>
      <c r="AF10" s="704"/>
      <c r="AG10" s="704"/>
      <c r="AH10" s="704"/>
      <c r="AI10" s="704"/>
      <c r="AJ10" s="704"/>
      <c r="AK10" s="704"/>
      <c r="AL10" s="705"/>
      <c r="AM10" s="51"/>
      <c r="AN10" s="959"/>
      <c r="AO10" s="960"/>
      <c r="AP10" s="703"/>
      <c r="AQ10" s="704"/>
      <c r="AR10" s="704"/>
      <c r="AS10" s="704"/>
      <c r="AT10" s="704"/>
      <c r="AU10" s="704"/>
      <c r="AV10" s="704"/>
      <c r="AW10" s="704"/>
      <c r="AX10" s="704"/>
      <c r="AY10" s="704"/>
      <c r="AZ10" s="704"/>
      <c r="BA10" s="704"/>
      <c r="BB10" s="704"/>
      <c r="BC10" s="704"/>
      <c r="BD10" s="704"/>
      <c r="BE10" s="704"/>
      <c r="BF10" s="704"/>
      <c r="BG10" s="704"/>
      <c r="BH10" s="704"/>
      <c r="BI10" s="704"/>
      <c r="BJ10" s="704"/>
      <c r="BK10" s="704"/>
      <c r="BL10" s="704"/>
      <c r="BM10" s="704"/>
      <c r="BN10" s="704"/>
      <c r="BO10" s="704"/>
      <c r="BP10" s="704"/>
      <c r="BQ10" s="704"/>
      <c r="BR10" s="704"/>
      <c r="BS10" s="704"/>
      <c r="BT10" s="704"/>
      <c r="BU10" s="704"/>
      <c r="BV10" s="704"/>
      <c r="BW10" s="704"/>
      <c r="BX10" s="704"/>
      <c r="BY10" s="705"/>
      <c r="BZ10" s="51"/>
      <c r="CA10" s="51"/>
    </row>
    <row r="11" spans="1:79" s="43" customFormat="1" ht="13.5" customHeight="1">
      <c r="A11" s="959"/>
      <c r="B11" s="960"/>
      <c r="C11" s="703"/>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704"/>
      <c r="AB11" s="704"/>
      <c r="AC11" s="704"/>
      <c r="AD11" s="704"/>
      <c r="AE11" s="704"/>
      <c r="AF11" s="704"/>
      <c r="AG11" s="704"/>
      <c r="AH11" s="704"/>
      <c r="AI11" s="704"/>
      <c r="AJ11" s="704"/>
      <c r="AK11" s="704"/>
      <c r="AL11" s="705"/>
      <c r="AM11" s="51"/>
      <c r="AN11" s="959"/>
      <c r="AO11" s="960"/>
      <c r="AP11" s="703"/>
      <c r="AQ11" s="704"/>
      <c r="AR11" s="704"/>
      <c r="AS11" s="704"/>
      <c r="AT11" s="704"/>
      <c r="AU11" s="704"/>
      <c r="AV11" s="704"/>
      <c r="AW11" s="704"/>
      <c r="AX11" s="704"/>
      <c r="AY11" s="704"/>
      <c r="AZ11" s="704"/>
      <c r="BA11" s="704"/>
      <c r="BB11" s="704"/>
      <c r="BC11" s="704"/>
      <c r="BD11" s="704"/>
      <c r="BE11" s="704"/>
      <c r="BF11" s="704"/>
      <c r="BG11" s="704"/>
      <c r="BH11" s="704"/>
      <c r="BI11" s="704"/>
      <c r="BJ11" s="704"/>
      <c r="BK11" s="704"/>
      <c r="BL11" s="704"/>
      <c r="BM11" s="704"/>
      <c r="BN11" s="704"/>
      <c r="BO11" s="704"/>
      <c r="BP11" s="704"/>
      <c r="BQ11" s="704"/>
      <c r="BR11" s="704"/>
      <c r="BS11" s="704"/>
      <c r="BT11" s="704"/>
      <c r="BU11" s="704"/>
      <c r="BV11" s="704"/>
      <c r="BW11" s="704"/>
      <c r="BX11" s="704"/>
      <c r="BY11" s="705"/>
      <c r="BZ11" s="51"/>
      <c r="CA11" s="51"/>
    </row>
    <row r="12" spans="1:79" s="43" customFormat="1" ht="13.5" customHeight="1">
      <c r="A12" s="919"/>
      <c r="B12" s="920"/>
      <c r="C12" s="706"/>
      <c r="D12" s="707"/>
      <c r="E12" s="707"/>
      <c r="F12" s="707"/>
      <c r="G12" s="707"/>
      <c r="H12" s="707"/>
      <c r="I12" s="707"/>
      <c r="J12" s="707"/>
      <c r="K12" s="707"/>
      <c r="L12" s="707"/>
      <c r="M12" s="707"/>
      <c r="N12" s="707"/>
      <c r="O12" s="707"/>
      <c r="P12" s="707"/>
      <c r="Q12" s="707"/>
      <c r="R12" s="707"/>
      <c r="S12" s="707"/>
      <c r="T12" s="707"/>
      <c r="U12" s="707"/>
      <c r="V12" s="707"/>
      <c r="W12" s="707"/>
      <c r="X12" s="707"/>
      <c r="Y12" s="707"/>
      <c r="Z12" s="707"/>
      <c r="AA12" s="707"/>
      <c r="AB12" s="707"/>
      <c r="AC12" s="707"/>
      <c r="AD12" s="707"/>
      <c r="AE12" s="707"/>
      <c r="AF12" s="707"/>
      <c r="AG12" s="707"/>
      <c r="AH12" s="707"/>
      <c r="AI12" s="707"/>
      <c r="AJ12" s="707"/>
      <c r="AK12" s="707"/>
      <c r="AL12" s="708"/>
      <c r="AM12" s="51"/>
      <c r="AN12" s="919"/>
      <c r="AO12" s="920"/>
      <c r="AP12" s="706"/>
      <c r="AQ12" s="707"/>
      <c r="AR12" s="707"/>
      <c r="AS12" s="707"/>
      <c r="AT12" s="707"/>
      <c r="AU12" s="707"/>
      <c r="AV12" s="707"/>
      <c r="AW12" s="707"/>
      <c r="AX12" s="707"/>
      <c r="AY12" s="707"/>
      <c r="AZ12" s="707"/>
      <c r="BA12" s="707"/>
      <c r="BB12" s="707"/>
      <c r="BC12" s="707"/>
      <c r="BD12" s="707"/>
      <c r="BE12" s="707"/>
      <c r="BF12" s="707"/>
      <c r="BG12" s="707"/>
      <c r="BH12" s="707"/>
      <c r="BI12" s="707"/>
      <c r="BJ12" s="707"/>
      <c r="BK12" s="707"/>
      <c r="BL12" s="707"/>
      <c r="BM12" s="707"/>
      <c r="BN12" s="707"/>
      <c r="BO12" s="707"/>
      <c r="BP12" s="707"/>
      <c r="BQ12" s="707"/>
      <c r="BR12" s="707"/>
      <c r="BS12" s="707"/>
      <c r="BT12" s="707"/>
      <c r="BU12" s="707"/>
      <c r="BV12" s="707"/>
      <c r="BW12" s="707"/>
      <c r="BX12" s="707"/>
      <c r="BY12" s="708"/>
      <c r="BZ12" s="51"/>
      <c r="CA12" s="51"/>
    </row>
    <row r="13" spans="1:79" s="43" customFormat="1" ht="13.5" customHeight="1">
      <c r="A13" s="917" t="s">
        <v>69</v>
      </c>
      <c r="B13" s="918"/>
      <c r="C13" s="961" t="s">
        <v>70</v>
      </c>
      <c r="D13" s="962"/>
      <c r="E13" s="962"/>
      <c r="F13" s="963"/>
      <c r="G13" s="758"/>
      <c r="H13" s="759"/>
      <c r="I13" s="759"/>
      <c r="J13" s="776" t="s">
        <v>71</v>
      </c>
      <c r="K13" s="776"/>
      <c r="L13" s="776"/>
      <c r="M13" s="769" t="s">
        <v>72</v>
      </c>
      <c r="N13" s="769"/>
      <c r="O13" s="759"/>
      <c r="P13" s="759"/>
      <c r="Q13" s="759"/>
      <c r="R13" s="743" t="s">
        <v>73</v>
      </c>
      <c r="S13" s="743"/>
      <c r="T13" s="769" t="s">
        <v>74</v>
      </c>
      <c r="U13" s="769"/>
      <c r="V13" s="770"/>
      <c r="W13" s="770"/>
      <c r="X13" s="770"/>
      <c r="Y13" s="743" t="s">
        <v>75</v>
      </c>
      <c r="Z13" s="744"/>
      <c r="AA13" s="939" t="s">
        <v>192</v>
      </c>
      <c r="AB13" s="940"/>
      <c r="AC13" s="941"/>
      <c r="AD13" s="758"/>
      <c r="AE13" s="759"/>
      <c r="AF13" s="759"/>
      <c r="AG13" s="759"/>
      <c r="AH13" s="825" t="s">
        <v>94</v>
      </c>
      <c r="AI13" s="825"/>
      <c r="AJ13" s="825"/>
      <c r="AK13" s="825"/>
      <c r="AL13" s="826"/>
      <c r="AM13" s="53"/>
      <c r="AN13" s="917" t="s">
        <v>69</v>
      </c>
      <c r="AO13" s="918"/>
      <c r="AP13" s="961" t="s">
        <v>70</v>
      </c>
      <c r="AQ13" s="962"/>
      <c r="AR13" s="962"/>
      <c r="AS13" s="963"/>
      <c r="AT13" s="758"/>
      <c r="AU13" s="759"/>
      <c r="AV13" s="759"/>
      <c r="AW13" s="776" t="s">
        <v>71</v>
      </c>
      <c r="AX13" s="776"/>
      <c r="AY13" s="776"/>
      <c r="AZ13" s="769" t="s">
        <v>72</v>
      </c>
      <c r="BA13" s="769"/>
      <c r="BB13" s="759"/>
      <c r="BC13" s="759"/>
      <c r="BD13" s="759"/>
      <c r="BE13" s="743" t="s">
        <v>73</v>
      </c>
      <c r="BF13" s="743"/>
      <c r="BG13" s="769" t="s">
        <v>74</v>
      </c>
      <c r="BH13" s="769"/>
      <c r="BI13" s="770"/>
      <c r="BJ13" s="770"/>
      <c r="BK13" s="770"/>
      <c r="BL13" s="743" t="s">
        <v>75</v>
      </c>
      <c r="BM13" s="744"/>
      <c r="BN13" s="939" t="s">
        <v>192</v>
      </c>
      <c r="BO13" s="940"/>
      <c r="BP13" s="941"/>
      <c r="BQ13" s="758"/>
      <c r="BR13" s="759"/>
      <c r="BS13" s="759"/>
      <c r="BT13" s="759"/>
      <c r="BU13" s="825" t="s">
        <v>94</v>
      </c>
      <c r="BV13" s="825"/>
      <c r="BW13" s="825"/>
      <c r="BX13" s="825"/>
      <c r="BY13" s="826"/>
      <c r="BZ13" s="53"/>
      <c r="CA13" s="53"/>
    </row>
    <row r="14" spans="1:79" s="43" customFormat="1" ht="13.5" customHeight="1">
      <c r="A14" s="959"/>
      <c r="B14" s="960"/>
      <c r="C14" s="953" t="s">
        <v>76</v>
      </c>
      <c r="D14" s="954"/>
      <c r="E14" s="954"/>
      <c r="F14" s="955"/>
      <c r="G14" s="765"/>
      <c r="H14" s="766"/>
      <c r="I14" s="766"/>
      <c r="J14" s="780" t="s">
        <v>71</v>
      </c>
      <c r="K14" s="780"/>
      <c r="L14" s="780"/>
      <c r="M14" s="734" t="s">
        <v>72</v>
      </c>
      <c r="N14" s="734"/>
      <c r="O14" s="766"/>
      <c r="P14" s="766"/>
      <c r="Q14" s="766"/>
      <c r="R14" s="763" t="s">
        <v>73</v>
      </c>
      <c r="S14" s="763"/>
      <c r="T14" s="734" t="s">
        <v>74</v>
      </c>
      <c r="U14" s="734"/>
      <c r="V14" s="762"/>
      <c r="W14" s="762"/>
      <c r="X14" s="762"/>
      <c r="Y14" s="763" t="s">
        <v>75</v>
      </c>
      <c r="Z14" s="764"/>
      <c r="AA14" s="942"/>
      <c r="AB14" s="943"/>
      <c r="AC14" s="944"/>
      <c r="AD14" s="765"/>
      <c r="AE14" s="766"/>
      <c r="AF14" s="766"/>
      <c r="AG14" s="766"/>
      <c r="AH14" s="767" t="s">
        <v>94</v>
      </c>
      <c r="AI14" s="767"/>
      <c r="AJ14" s="767"/>
      <c r="AK14" s="767"/>
      <c r="AL14" s="768"/>
      <c r="AM14" s="53"/>
      <c r="AN14" s="959"/>
      <c r="AO14" s="960"/>
      <c r="AP14" s="953" t="s">
        <v>76</v>
      </c>
      <c r="AQ14" s="954"/>
      <c r="AR14" s="954"/>
      <c r="AS14" s="955"/>
      <c r="AT14" s="765"/>
      <c r="AU14" s="766"/>
      <c r="AV14" s="766"/>
      <c r="AW14" s="780" t="s">
        <v>71</v>
      </c>
      <c r="AX14" s="780"/>
      <c r="AY14" s="780"/>
      <c r="AZ14" s="734" t="s">
        <v>72</v>
      </c>
      <c r="BA14" s="734"/>
      <c r="BB14" s="766"/>
      <c r="BC14" s="766"/>
      <c r="BD14" s="766"/>
      <c r="BE14" s="763" t="s">
        <v>73</v>
      </c>
      <c r="BF14" s="763"/>
      <c r="BG14" s="734" t="s">
        <v>74</v>
      </c>
      <c r="BH14" s="734"/>
      <c r="BI14" s="762"/>
      <c r="BJ14" s="762"/>
      <c r="BK14" s="762"/>
      <c r="BL14" s="763" t="s">
        <v>75</v>
      </c>
      <c r="BM14" s="764"/>
      <c r="BN14" s="942"/>
      <c r="BO14" s="943"/>
      <c r="BP14" s="944"/>
      <c r="BQ14" s="765"/>
      <c r="BR14" s="766"/>
      <c r="BS14" s="766"/>
      <c r="BT14" s="766"/>
      <c r="BU14" s="767" t="s">
        <v>94</v>
      </c>
      <c r="BV14" s="767"/>
      <c r="BW14" s="767"/>
      <c r="BX14" s="767"/>
      <c r="BY14" s="768"/>
      <c r="BZ14" s="53"/>
      <c r="CA14" s="53"/>
    </row>
    <row r="15" spans="1:79" s="43" customFormat="1" ht="13.5" customHeight="1">
      <c r="A15" s="919"/>
      <c r="B15" s="920"/>
      <c r="C15" s="948" t="s">
        <v>77</v>
      </c>
      <c r="D15" s="949"/>
      <c r="E15" s="949"/>
      <c r="F15" s="950"/>
      <c r="G15" s="741"/>
      <c r="H15" s="742"/>
      <c r="I15" s="742"/>
      <c r="J15" s="757" t="s">
        <v>71</v>
      </c>
      <c r="K15" s="757"/>
      <c r="L15" s="757"/>
      <c r="M15" s="738" t="s">
        <v>72</v>
      </c>
      <c r="N15" s="738"/>
      <c r="O15" s="742"/>
      <c r="P15" s="742"/>
      <c r="Q15" s="742"/>
      <c r="R15" s="737" t="s">
        <v>73</v>
      </c>
      <c r="S15" s="737"/>
      <c r="T15" s="738" t="s">
        <v>74</v>
      </c>
      <c r="U15" s="738"/>
      <c r="V15" s="739"/>
      <c r="W15" s="739"/>
      <c r="X15" s="739"/>
      <c r="Y15" s="737" t="s">
        <v>75</v>
      </c>
      <c r="Z15" s="740"/>
      <c r="AA15" s="945"/>
      <c r="AB15" s="946"/>
      <c r="AC15" s="947"/>
      <c r="AD15" s="741"/>
      <c r="AE15" s="742"/>
      <c r="AF15" s="742"/>
      <c r="AG15" s="742"/>
      <c r="AH15" s="735" t="s">
        <v>94</v>
      </c>
      <c r="AI15" s="735"/>
      <c r="AJ15" s="735"/>
      <c r="AK15" s="735"/>
      <c r="AL15" s="736"/>
      <c r="AM15" s="53"/>
      <c r="AN15" s="919"/>
      <c r="AO15" s="920"/>
      <c r="AP15" s="948" t="s">
        <v>77</v>
      </c>
      <c r="AQ15" s="949"/>
      <c r="AR15" s="949"/>
      <c r="AS15" s="950"/>
      <c r="AT15" s="741"/>
      <c r="AU15" s="742"/>
      <c r="AV15" s="742"/>
      <c r="AW15" s="757" t="s">
        <v>71</v>
      </c>
      <c r="AX15" s="757"/>
      <c r="AY15" s="757"/>
      <c r="AZ15" s="738" t="s">
        <v>72</v>
      </c>
      <c r="BA15" s="738"/>
      <c r="BB15" s="742"/>
      <c r="BC15" s="742"/>
      <c r="BD15" s="742"/>
      <c r="BE15" s="737" t="s">
        <v>73</v>
      </c>
      <c r="BF15" s="737"/>
      <c r="BG15" s="738" t="s">
        <v>74</v>
      </c>
      <c r="BH15" s="738"/>
      <c r="BI15" s="739"/>
      <c r="BJ15" s="739"/>
      <c r="BK15" s="739"/>
      <c r="BL15" s="737" t="s">
        <v>75</v>
      </c>
      <c r="BM15" s="740"/>
      <c r="BN15" s="945"/>
      <c r="BO15" s="946"/>
      <c r="BP15" s="947"/>
      <c r="BQ15" s="741"/>
      <c r="BR15" s="742"/>
      <c r="BS15" s="742"/>
      <c r="BT15" s="742"/>
      <c r="BU15" s="735" t="s">
        <v>94</v>
      </c>
      <c r="BV15" s="735"/>
      <c r="BW15" s="735"/>
      <c r="BX15" s="735"/>
      <c r="BY15" s="736"/>
      <c r="BZ15" s="53"/>
      <c r="CA15" s="53"/>
    </row>
    <row r="16" spans="1:79" s="43" customFormat="1" ht="13.5" customHeight="1">
      <c r="A16" s="937" t="s">
        <v>128</v>
      </c>
      <c r="B16" s="938"/>
      <c r="C16" s="690" t="s">
        <v>88</v>
      </c>
      <c r="D16" s="691"/>
      <c r="E16" s="691"/>
      <c r="F16" s="691"/>
      <c r="G16" s="691"/>
      <c r="H16" s="691"/>
      <c r="I16" s="691"/>
      <c r="J16" s="691"/>
      <c r="K16" s="691"/>
      <c r="L16" s="691"/>
      <c r="M16" s="691"/>
      <c r="N16" s="691"/>
      <c r="O16" s="691"/>
      <c r="P16" s="691"/>
      <c r="Q16" s="691"/>
      <c r="R16" s="691"/>
      <c r="S16" s="691"/>
      <c r="T16" s="691" t="s">
        <v>129</v>
      </c>
      <c r="U16" s="691"/>
      <c r="V16" s="692" t="s">
        <v>89</v>
      </c>
      <c r="W16" s="692"/>
      <c r="X16" s="692"/>
      <c r="Y16" s="692"/>
      <c r="Z16" s="692"/>
      <c r="AA16" s="692"/>
      <c r="AB16" s="692"/>
      <c r="AC16" s="692"/>
      <c r="AD16" s="692"/>
      <c r="AE16" s="692"/>
      <c r="AF16" s="692"/>
      <c r="AG16" s="692"/>
      <c r="AH16" s="692"/>
      <c r="AI16" s="692"/>
      <c r="AJ16" s="692"/>
      <c r="AK16" s="692"/>
      <c r="AL16" s="693"/>
      <c r="AM16" s="53"/>
      <c r="AN16" s="937" t="s">
        <v>128</v>
      </c>
      <c r="AO16" s="938"/>
      <c r="AP16" s="690" t="s">
        <v>88</v>
      </c>
      <c r="AQ16" s="691"/>
      <c r="AR16" s="691"/>
      <c r="AS16" s="691"/>
      <c r="AT16" s="691"/>
      <c r="AU16" s="691"/>
      <c r="AV16" s="691"/>
      <c r="AW16" s="691"/>
      <c r="AX16" s="691"/>
      <c r="AY16" s="691"/>
      <c r="AZ16" s="691"/>
      <c r="BA16" s="691"/>
      <c r="BB16" s="691"/>
      <c r="BC16" s="691"/>
      <c r="BD16" s="691"/>
      <c r="BE16" s="691"/>
      <c r="BF16" s="691"/>
      <c r="BG16" s="691" t="s">
        <v>129</v>
      </c>
      <c r="BH16" s="691"/>
      <c r="BI16" s="692" t="s">
        <v>89</v>
      </c>
      <c r="BJ16" s="692"/>
      <c r="BK16" s="692"/>
      <c r="BL16" s="692"/>
      <c r="BM16" s="692"/>
      <c r="BN16" s="692"/>
      <c r="BO16" s="692"/>
      <c r="BP16" s="692"/>
      <c r="BQ16" s="692"/>
      <c r="BR16" s="692"/>
      <c r="BS16" s="692"/>
      <c r="BT16" s="692"/>
      <c r="BU16" s="692"/>
      <c r="BV16" s="692"/>
      <c r="BW16" s="692"/>
      <c r="BX16" s="692"/>
      <c r="BY16" s="693"/>
      <c r="BZ16" s="53"/>
      <c r="CA16" s="53"/>
    </row>
    <row r="17" spans="1:79" s="43" customFormat="1" ht="13.5" customHeight="1">
      <c r="A17" s="917"/>
      <c r="B17" s="918"/>
      <c r="C17" s="934" t="s">
        <v>70</v>
      </c>
      <c r="D17" s="935"/>
      <c r="E17" s="935"/>
      <c r="F17" s="935"/>
      <c r="G17" s="935"/>
      <c r="H17" s="935"/>
      <c r="I17" s="935"/>
      <c r="J17" s="935"/>
      <c r="K17" s="936"/>
      <c r="L17" s="951" t="s">
        <v>76</v>
      </c>
      <c r="M17" s="952"/>
      <c r="N17" s="952"/>
      <c r="O17" s="952"/>
      <c r="P17" s="952"/>
      <c r="Q17" s="952"/>
      <c r="R17" s="952"/>
      <c r="S17" s="952"/>
      <c r="T17" s="952"/>
      <c r="U17" s="951" t="s">
        <v>77</v>
      </c>
      <c r="V17" s="952"/>
      <c r="W17" s="952"/>
      <c r="X17" s="952"/>
      <c r="Y17" s="952"/>
      <c r="Z17" s="952"/>
      <c r="AA17" s="952"/>
      <c r="AB17" s="952"/>
      <c r="AC17" s="952"/>
      <c r="AD17" s="934" t="s">
        <v>81</v>
      </c>
      <c r="AE17" s="935"/>
      <c r="AF17" s="935"/>
      <c r="AG17" s="935"/>
      <c r="AH17" s="935"/>
      <c r="AI17" s="935"/>
      <c r="AJ17" s="935"/>
      <c r="AK17" s="935"/>
      <c r="AL17" s="936"/>
      <c r="AM17" s="53"/>
      <c r="AN17" s="917"/>
      <c r="AO17" s="918"/>
      <c r="AP17" s="934" t="s">
        <v>70</v>
      </c>
      <c r="AQ17" s="935"/>
      <c r="AR17" s="935"/>
      <c r="AS17" s="935"/>
      <c r="AT17" s="935"/>
      <c r="AU17" s="935"/>
      <c r="AV17" s="935"/>
      <c r="AW17" s="935"/>
      <c r="AX17" s="936"/>
      <c r="AY17" s="951" t="s">
        <v>76</v>
      </c>
      <c r="AZ17" s="952"/>
      <c r="BA17" s="952"/>
      <c r="BB17" s="952"/>
      <c r="BC17" s="952"/>
      <c r="BD17" s="952"/>
      <c r="BE17" s="952"/>
      <c r="BF17" s="952"/>
      <c r="BG17" s="952"/>
      <c r="BH17" s="951" t="s">
        <v>77</v>
      </c>
      <c r="BI17" s="952"/>
      <c r="BJ17" s="952"/>
      <c r="BK17" s="952"/>
      <c r="BL17" s="952"/>
      <c r="BM17" s="952"/>
      <c r="BN17" s="952"/>
      <c r="BO17" s="952"/>
      <c r="BP17" s="952"/>
      <c r="BQ17" s="934" t="s">
        <v>81</v>
      </c>
      <c r="BR17" s="935"/>
      <c r="BS17" s="935"/>
      <c r="BT17" s="935"/>
      <c r="BU17" s="935"/>
      <c r="BV17" s="935"/>
      <c r="BW17" s="935"/>
      <c r="BX17" s="935"/>
      <c r="BY17" s="936"/>
      <c r="BZ17" s="53"/>
      <c r="CA17" s="53"/>
    </row>
    <row r="18" spans="1:79" s="43" customFormat="1" ht="13.5" customHeight="1">
      <c r="A18" s="933" t="s">
        <v>84</v>
      </c>
      <c r="B18" s="933"/>
      <c r="C18" s="714"/>
      <c r="D18" s="715"/>
      <c r="E18" s="715"/>
      <c r="F18" s="715"/>
      <c r="G18" s="715"/>
      <c r="H18" s="715"/>
      <c r="I18" s="709" t="s">
        <v>82</v>
      </c>
      <c r="J18" s="709"/>
      <c r="K18" s="710"/>
      <c r="L18" s="714"/>
      <c r="M18" s="715"/>
      <c r="N18" s="715"/>
      <c r="O18" s="715"/>
      <c r="P18" s="715"/>
      <c r="Q18" s="715"/>
      <c r="R18" s="709" t="s">
        <v>82</v>
      </c>
      <c r="S18" s="709"/>
      <c r="T18" s="710"/>
      <c r="U18" s="714"/>
      <c r="V18" s="715"/>
      <c r="W18" s="715"/>
      <c r="X18" s="715"/>
      <c r="Y18" s="715"/>
      <c r="Z18" s="715"/>
      <c r="AA18" s="709" t="s">
        <v>82</v>
      </c>
      <c r="AB18" s="709"/>
      <c r="AC18" s="710"/>
      <c r="AD18" s="711">
        <f>SUM(C18,L18,U18)</f>
        <v>0</v>
      </c>
      <c r="AE18" s="712"/>
      <c r="AF18" s="712"/>
      <c r="AG18" s="712"/>
      <c r="AH18" s="712"/>
      <c r="AI18" s="712"/>
      <c r="AJ18" s="709" t="s">
        <v>82</v>
      </c>
      <c r="AK18" s="709"/>
      <c r="AL18" s="710"/>
      <c r="AM18" s="53"/>
      <c r="AN18" s="933" t="s">
        <v>84</v>
      </c>
      <c r="AO18" s="933"/>
      <c r="AP18" s="714"/>
      <c r="AQ18" s="715"/>
      <c r="AR18" s="715"/>
      <c r="AS18" s="715"/>
      <c r="AT18" s="715"/>
      <c r="AU18" s="715"/>
      <c r="AV18" s="709" t="s">
        <v>82</v>
      </c>
      <c r="AW18" s="709"/>
      <c r="AX18" s="710"/>
      <c r="AY18" s="714"/>
      <c r="AZ18" s="715"/>
      <c r="BA18" s="715"/>
      <c r="BB18" s="715"/>
      <c r="BC18" s="715"/>
      <c r="BD18" s="715"/>
      <c r="BE18" s="709" t="s">
        <v>82</v>
      </c>
      <c r="BF18" s="709"/>
      <c r="BG18" s="710"/>
      <c r="BH18" s="714"/>
      <c r="BI18" s="715"/>
      <c r="BJ18" s="715"/>
      <c r="BK18" s="715"/>
      <c r="BL18" s="715"/>
      <c r="BM18" s="715"/>
      <c r="BN18" s="709" t="s">
        <v>82</v>
      </c>
      <c r="BO18" s="709"/>
      <c r="BP18" s="710"/>
      <c r="BQ18" s="711">
        <f>SUM(AP18,AY18,BH18)</f>
        <v>0</v>
      </c>
      <c r="BR18" s="712"/>
      <c r="BS18" s="712"/>
      <c r="BT18" s="712"/>
      <c r="BU18" s="712"/>
      <c r="BV18" s="712"/>
      <c r="BW18" s="709" t="s">
        <v>82</v>
      </c>
      <c r="BX18" s="709"/>
      <c r="BY18" s="710"/>
      <c r="BZ18" s="53"/>
      <c r="CA18" s="53"/>
    </row>
    <row r="19" spans="1:79" s="43" customFormat="1" ht="13.5" customHeight="1">
      <c r="A19" s="917" t="s">
        <v>85</v>
      </c>
      <c r="B19" s="918"/>
      <c r="C19" s="927"/>
      <c r="D19" s="928"/>
      <c r="E19" s="928"/>
      <c r="F19" s="928"/>
      <c r="G19" s="928"/>
      <c r="H19" s="928"/>
      <c r="I19" s="929" t="s">
        <v>8</v>
      </c>
      <c r="J19" s="929"/>
      <c r="K19" s="930"/>
      <c r="L19" s="927"/>
      <c r="M19" s="928"/>
      <c r="N19" s="928"/>
      <c r="O19" s="928"/>
      <c r="P19" s="928"/>
      <c r="Q19" s="928"/>
      <c r="R19" s="929" t="s">
        <v>8</v>
      </c>
      <c r="S19" s="929"/>
      <c r="T19" s="930"/>
      <c r="U19" s="927"/>
      <c r="V19" s="928"/>
      <c r="W19" s="928"/>
      <c r="X19" s="928"/>
      <c r="Y19" s="928"/>
      <c r="Z19" s="928"/>
      <c r="AA19" s="929" t="s">
        <v>8</v>
      </c>
      <c r="AB19" s="929"/>
      <c r="AC19" s="930"/>
      <c r="AD19" s="931">
        <f>SUM(C19,L19,U19)</f>
        <v>0</v>
      </c>
      <c r="AE19" s="932"/>
      <c r="AF19" s="932"/>
      <c r="AG19" s="932"/>
      <c r="AH19" s="932"/>
      <c r="AI19" s="932"/>
      <c r="AJ19" s="929" t="s">
        <v>8</v>
      </c>
      <c r="AK19" s="929"/>
      <c r="AL19" s="930"/>
      <c r="AM19" s="53"/>
      <c r="AN19" s="917" t="s">
        <v>85</v>
      </c>
      <c r="AO19" s="918"/>
      <c r="AP19" s="927"/>
      <c r="AQ19" s="928"/>
      <c r="AR19" s="928"/>
      <c r="AS19" s="928"/>
      <c r="AT19" s="928"/>
      <c r="AU19" s="928"/>
      <c r="AV19" s="929" t="s">
        <v>8</v>
      </c>
      <c r="AW19" s="929"/>
      <c r="AX19" s="930"/>
      <c r="AY19" s="927"/>
      <c r="AZ19" s="928"/>
      <c r="BA19" s="928"/>
      <c r="BB19" s="928"/>
      <c r="BC19" s="928"/>
      <c r="BD19" s="928"/>
      <c r="BE19" s="929" t="s">
        <v>8</v>
      </c>
      <c r="BF19" s="929"/>
      <c r="BG19" s="930"/>
      <c r="BH19" s="927"/>
      <c r="BI19" s="928"/>
      <c r="BJ19" s="928"/>
      <c r="BK19" s="928"/>
      <c r="BL19" s="928"/>
      <c r="BM19" s="928"/>
      <c r="BN19" s="929" t="s">
        <v>8</v>
      </c>
      <c r="BO19" s="929"/>
      <c r="BP19" s="930"/>
      <c r="BQ19" s="931">
        <f t="shared" ref="BQ19:BQ21" si="0">SUM(AP19,AY19,BH19)</f>
        <v>0</v>
      </c>
      <c r="BR19" s="932"/>
      <c r="BS19" s="932"/>
      <c r="BT19" s="932"/>
      <c r="BU19" s="932"/>
      <c r="BV19" s="932"/>
      <c r="BW19" s="929" t="s">
        <v>8</v>
      </c>
      <c r="BX19" s="929"/>
      <c r="BY19" s="930"/>
      <c r="BZ19" s="53"/>
      <c r="CA19" s="53"/>
    </row>
    <row r="20" spans="1:79" s="43" customFormat="1" ht="13.5" customHeight="1">
      <c r="A20" s="919"/>
      <c r="B20" s="920"/>
      <c r="C20" s="925">
        <f>V13*AD13</f>
        <v>0</v>
      </c>
      <c r="D20" s="926"/>
      <c r="E20" s="926"/>
      <c r="F20" s="926"/>
      <c r="G20" s="926"/>
      <c r="H20" s="926"/>
      <c r="I20" s="921" t="s">
        <v>83</v>
      </c>
      <c r="J20" s="921"/>
      <c r="K20" s="922"/>
      <c r="L20" s="925">
        <f>V14*AD14</f>
        <v>0</v>
      </c>
      <c r="M20" s="926"/>
      <c r="N20" s="926"/>
      <c r="O20" s="926"/>
      <c r="P20" s="926"/>
      <c r="Q20" s="926"/>
      <c r="R20" s="921" t="s">
        <v>83</v>
      </c>
      <c r="S20" s="921"/>
      <c r="T20" s="922"/>
      <c r="U20" s="925">
        <f>V15*AD15</f>
        <v>0</v>
      </c>
      <c r="V20" s="926"/>
      <c r="W20" s="926"/>
      <c r="X20" s="926"/>
      <c r="Y20" s="926"/>
      <c r="Z20" s="926"/>
      <c r="AA20" s="921" t="s">
        <v>83</v>
      </c>
      <c r="AB20" s="921"/>
      <c r="AC20" s="922"/>
      <c r="AD20" s="923">
        <f t="shared" ref="AD20" si="1">SUM(C20,L20,U20)</f>
        <v>0</v>
      </c>
      <c r="AE20" s="924"/>
      <c r="AF20" s="924"/>
      <c r="AG20" s="924"/>
      <c r="AH20" s="924"/>
      <c r="AI20" s="924"/>
      <c r="AJ20" s="921" t="s">
        <v>83</v>
      </c>
      <c r="AK20" s="921"/>
      <c r="AL20" s="922"/>
      <c r="AM20" s="53"/>
      <c r="AN20" s="919"/>
      <c r="AO20" s="920"/>
      <c r="AP20" s="925">
        <f>BI13*BQ13</f>
        <v>0</v>
      </c>
      <c r="AQ20" s="926"/>
      <c r="AR20" s="926"/>
      <c r="AS20" s="926"/>
      <c r="AT20" s="926"/>
      <c r="AU20" s="926"/>
      <c r="AV20" s="921" t="s">
        <v>83</v>
      </c>
      <c r="AW20" s="921"/>
      <c r="AX20" s="922"/>
      <c r="AY20" s="925">
        <f>BI14*BQ14</f>
        <v>0</v>
      </c>
      <c r="AZ20" s="926"/>
      <c r="BA20" s="926"/>
      <c r="BB20" s="926"/>
      <c r="BC20" s="926"/>
      <c r="BD20" s="926"/>
      <c r="BE20" s="921" t="s">
        <v>83</v>
      </c>
      <c r="BF20" s="921"/>
      <c r="BG20" s="922"/>
      <c r="BH20" s="925">
        <f>BI15*BQ15</f>
        <v>0</v>
      </c>
      <c r="BI20" s="926"/>
      <c r="BJ20" s="926"/>
      <c r="BK20" s="926"/>
      <c r="BL20" s="926"/>
      <c r="BM20" s="926"/>
      <c r="BN20" s="921" t="s">
        <v>83</v>
      </c>
      <c r="BO20" s="921"/>
      <c r="BP20" s="922"/>
      <c r="BQ20" s="923">
        <f t="shared" si="0"/>
        <v>0</v>
      </c>
      <c r="BR20" s="924"/>
      <c r="BS20" s="924"/>
      <c r="BT20" s="924"/>
      <c r="BU20" s="924"/>
      <c r="BV20" s="924"/>
      <c r="BW20" s="921" t="s">
        <v>83</v>
      </c>
      <c r="BX20" s="921"/>
      <c r="BY20" s="922"/>
      <c r="BZ20" s="53"/>
      <c r="CA20" s="53"/>
    </row>
    <row r="21" spans="1:79" s="43" customFormat="1" ht="13.5" customHeight="1">
      <c r="A21" s="937" t="s">
        <v>86</v>
      </c>
      <c r="B21" s="938"/>
      <c r="C21" s="714"/>
      <c r="D21" s="715"/>
      <c r="E21" s="715"/>
      <c r="F21" s="715"/>
      <c r="G21" s="715"/>
      <c r="H21" s="715"/>
      <c r="I21" s="709" t="s">
        <v>83</v>
      </c>
      <c r="J21" s="709"/>
      <c r="K21" s="710"/>
      <c r="L21" s="714"/>
      <c r="M21" s="715"/>
      <c r="N21" s="715"/>
      <c r="O21" s="715"/>
      <c r="P21" s="715"/>
      <c r="Q21" s="715"/>
      <c r="R21" s="709" t="s">
        <v>83</v>
      </c>
      <c r="S21" s="709"/>
      <c r="T21" s="710"/>
      <c r="U21" s="714"/>
      <c r="V21" s="715"/>
      <c r="W21" s="715"/>
      <c r="X21" s="715"/>
      <c r="Y21" s="715"/>
      <c r="Z21" s="715"/>
      <c r="AA21" s="709" t="s">
        <v>83</v>
      </c>
      <c r="AB21" s="709"/>
      <c r="AC21" s="710"/>
      <c r="AD21" s="711">
        <f t="shared" ref="AD21" si="2">SUM(C21,L21,U21)</f>
        <v>0</v>
      </c>
      <c r="AE21" s="712"/>
      <c r="AF21" s="712"/>
      <c r="AG21" s="712"/>
      <c r="AH21" s="712"/>
      <c r="AI21" s="712"/>
      <c r="AJ21" s="709" t="s">
        <v>83</v>
      </c>
      <c r="AK21" s="709"/>
      <c r="AL21" s="710"/>
      <c r="AM21" s="116"/>
      <c r="AN21" s="937" t="s">
        <v>86</v>
      </c>
      <c r="AO21" s="938"/>
      <c r="AP21" s="714"/>
      <c r="AQ21" s="715"/>
      <c r="AR21" s="715"/>
      <c r="AS21" s="715"/>
      <c r="AT21" s="715"/>
      <c r="AU21" s="715"/>
      <c r="AV21" s="709" t="s">
        <v>83</v>
      </c>
      <c r="AW21" s="709"/>
      <c r="AX21" s="710"/>
      <c r="AY21" s="714"/>
      <c r="AZ21" s="715"/>
      <c r="BA21" s="715"/>
      <c r="BB21" s="715"/>
      <c r="BC21" s="715"/>
      <c r="BD21" s="715"/>
      <c r="BE21" s="709" t="s">
        <v>83</v>
      </c>
      <c r="BF21" s="709"/>
      <c r="BG21" s="710"/>
      <c r="BH21" s="714"/>
      <c r="BI21" s="715"/>
      <c r="BJ21" s="715"/>
      <c r="BK21" s="715"/>
      <c r="BL21" s="715"/>
      <c r="BM21" s="715"/>
      <c r="BN21" s="709" t="s">
        <v>83</v>
      </c>
      <c r="BO21" s="709"/>
      <c r="BP21" s="710"/>
      <c r="BQ21" s="711">
        <f t="shared" si="0"/>
        <v>0</v>
      </c>
      <c r="BR21" s="712"/>
      <c r="BS21" s="712"/>
      <c r="BT21" s="712"/>
      <c r="BU21" s="712"/>
      <c r="BV21" s="712"/>
      <c r="BW21" s="709" t="s">
        <v>83</v>
      </c>
      <c r="BX21" s="709"/>
      <c r="BY21" s="710"/>
      <c r="BZ21" s="53"/>
      <c r="CA21" s="53"/>
    </row>
    <row r="22" spans="1:79" s="43" customFormat="1" ht="13.5" customHeight="1">
      <c r="A22" s="917" t="s">
        <v>193</v>
      </c>
      <c r="B22" s="918"/>
      <c r="C22" s="700"/>
      <c r="D22" s="701"/>
      <c r="E22" s="701"/>
      <c r="F22" s="701"/>
      <c r="G22" s="701"/>
      <c r="H22" s="701"/>
      <c r="I22" s="701"/>
      <c r="J22" s="701"/>
      <c r="K22" s="701"/>
      <c r="L22" s="701"/>
      <c r="M22" s="701"/>
      <c r="N22" s="701"/>
      <c r="O22" s="701"/>
      <c r="P22" s="701"/>
      <c r="Q22" s="701"/>
      <c r="R22" s="701"/>
      <c r="S22" s="701"/>
      <c r="T22" s="701"/>
      <c r="U22" s="701"/>
      <c r="V22" s="701"/>
      <c r="W22" s="701"/>
      <c r="X22" s="701"/>
      <c r="Y22" s="701"/>
      <c r="Z22" s="701"/>
      <c r="AA22" s="701"/>
      <c r="AB22" s="701"/>
      <c r="AC22" s="701"/>
      <c r="AD22" s="701"/>
      <c r="AE22" s="701"/>
      <c r="AF22" s="701"/>
      <c r="AG22" s="701"/>
      <c r="AH22" s="701"/>
      <c r="AI22" s="701"/>
      <c r="AJ22" s="701"/>
      <c r="AK22" s="701"/>
      <c r="AL22" s="702"/>
      <c r="AM22" s="148"/>
      <c r="AN22" s="917" t="s">
        <v>193</v>
      </c>
      <c r="AO22" s="918"/>
      <c r="AP22" s="700"/>
      <c r="AQ22" s="701"/>
      <c r="AR22" s="701"/>
      <c r="AS22" s="701"/>
      <c r="AT22" s="701"/>
      <c r="AU22" s="701"/>
      <c r="AV22" s="701"/>
      <c r="AW22" s="701"/>
      <c r="AX22" s="701"/>
      <c r="AY22" s="701"/>
      <c r="AZ22" s="701"/>
      <c r="BA22" s="701"/>
      <c r="BB22" s="701"/>
      <c r="BC22" s="701"/>
      <c r="BD22" s="701"/>
      <c r="BE22" s="701"/>
      <c r="BF22" s="701"/>
      <c r="BG22" s="701"/>
      <c r="BH22" s="701"/>
      <c r="BI22" s="701"/>
      <c r="BJ22" s="701"/>
      <c r="BK22" s="701"/>
      <c r="BL22" s="701"/>
      <c r="BM22" s="701"/>
      <c r="BN22" s="701"/>
      <c r="BO22" s="701"/>
      <c r="BP22" s="701"/>
      <c r="BQ22" s="701"/>
      <c r="BR22" s="701"/>
      <c r="BS22" s="701"/>
      <c r="BT22" s="701"/>
      <c r="BU22" s="701"/>
      <c r="BV22" s="701"/>
      <c r="BW22" s="701"/>
      <c r="BX22" s="701"/>
      <c r="BY22" s="702"/>
      <c r="BZ22" s="148"/>
      <c r="CA22" s="148"/>
    </row>
    <row r="23" spans="1:79" s="43" customFormat="1" ht="13.5" customHeight="1">
      <c r="A23" s="959"/>
      <c r="B23" s="960"/>
      <c r="C23" s="703"/>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5"/>
      <c r="AM23" s="148"/>
      <c r="AN23" s="959"/>
      <c r="AO23" s="960"/>
      <c r="AP23" s="703"/>
      <c r="AQ23" s="704"/>
      <c r="AR23" s="704"/>
      <c r="AS23" s="704"/>
      <c r="AT23" s="704"/>
      <c r="AU23" s="704"/>
      <c r="AV23" s="704"/>
      <c r="AW23" s="704"/>
      <c r="AX23" s="704"/>
      <c r="AY23" s="704"/>
      <c r="AZ23" s="704"/>
      <c r="BA23" s="704"/>
      <c r="BB23" s="704"/>
      <c r="BC23" s="704"/>
      <c r="BD23" s="704"/>
      <c r="BE23" s="704"/>
      <c r="BF23" s="704"/>
      <c r="BG23" s="704"/>
      <c r="BH23" s="704"/>
      <c r="BI23" s="704"/>
      <c r="BJ23" s="704"/>
      <c r="BK23" s="704"/>
      <c r="BL23" s="704"/>
      <c r="BM23" s="704"/>
      <c r="BN23" s="704"/>
      <c r="BO23" s="704"/>
      <c r="BP23" s="704"/>
      <c r="BQ23" s="704"/>
      <c r="BR23" s="704"/>
      <c r="BS23" s="704"/>
      <c r="BT23" s="704"/>
      <c r="BU23" s="704"/>
      <c r="BV23" s="704"/>
      <c r="BW23" s="704"/>
      <c r="BX23" s="704"/>
      <c r="BY23" s="705"/>
      <c r="BZ23" s="148"/>
      <c r="CA23" s="148"/>
    </row>
    <row r="24" spans="1:79" s="43" customFormat="1" ht="13.5" customHeight="1">
      <c r="A24" s="919"/>
      <c r="B24" s="920"/>
      <c r="C24" s="706"/>
      <c r="D24" s="707"/>
      <c r="E24" s="707"/>
      <c r="F24" s="707"/>
      <c r="G24" s="707"/>
      <c r="H24" s="707"/>
      <c r="I24" s="707"/>
      <c r="J24" s="707"/>
      <c r="K24" s="707"/>
      <c r="L24" s="707"/>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8"/>
      <c r="AM24" s="148"/>
      <c r="AN24" s="919"/>
      <c r="AO24" s="920"/>
      <c r="AP24" s="706"/>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8"/>
      <c r="BZ24" s="148"/>
      <c r="CA24" s="148"/>
    </row>
    <row r="25" spans="1:79" s="43" customFormat="1" ht="13.5" customHeight="1">
      <c r="A25" s="917" t="s">
        <v>263</v>
      </c>
      <c r="B25" s="918"/>
      <c r="C25" s="700"/>
      <c r="D25" s="701"/>
      <c r="E25" s="701"/>
      <c r="F25" s="701"/>
      <c r="G25" s="701"/>
      <c r="H25" s="701"/>
      <c r="I25" s="701"/>
      <c r="J25" s="701"/>
      <c r="K25" s="701"/>
      <c r="L25" s="701"/>
      <c r="M25" s="701"/>
      <c r="N25" s="701"/>
      <c r="O25" s="701"/>
      <c r="P25" s="701"/>
      <c r="Q25" s="701"/>
      <c r="R25" s="701"/>
      <c r="S25" s="701"/>
      <c r="T25" s="701"/>
      <c r="U25" s="701"/>
      <c r="V25" s="701"/>
      <c r="W25" s="701"/>
      <c r="X25" s="701"/>
      <c r="Y25" s="701"/>
      <c r="Z25" s="701"/>
      <c r="AA25" s="701"/>
      <c r="AB25" s="701"/>
      <c r="AC25" s="701"/>
      <c r="AD25" s="701"/>
      <c r="AE25" s="701"/>
      <c r="AF25" s="701"/>
      <c r="AG25" s="701"/>
      <c r="AH25" s="701"/>
      <c r="AI25" s="701"/>
      <c r="AJ25" s="701"/>
      <c r="AK25" s="701"/>
      <c r="AL25" s="702"/>
      <c r="AM25" s="148"/>
      <c r="AN25" s="917" t="s">
        <v>265</v>
      </c>
      <c r="AO25" s="918"/>
      <c r="AP25" s="700"/>
      <c r="AQ25" s="701"/>
      <c r="AR25" s="701"/>
      <c r="AS25" s="701"/>
      <c r="AT25" s="701"/>
      <c r="AU25" s="701"/>
      <c r="AV25" s="701"/>
      <c r="AW25" s="701"/>
      <c r="AX25" s="701"/>
      <c r="AY25" s="701"/>
      <c r="AZ25" s="701"/>
      <c r="BA25" s="701"/>
      <c r="BB25" s="701"/>
      <c r="BC25" s="701"/>
      <c r="BD25" s="701"/>
      <c r="BE25" s="701"/>
      <c r="BF25" s="701"/>
      <c r="BG25" s="701"/>
      <c r="BH25" s="701"/>
      <c r="BI25" s="701"/>
      <c r="BJ25" s="701"/>
      <c r="BK25" s="701"/>
      <c r="BL25" s="701"/>
      <c r="BM25" s="701"/>
      <c r="BN25" s="701"/>
      <c r="BO25" s="701"/>
      <c r="BP25" s="701"/>
      <c r="BQ25" s="701"/>
      <c r="BR25" s="701"/>
      <c r="BS25" s="701"/>
      <c r="BT25" s="701"/>
      <c r="BU25" s="701"/>
      <c r="BV25" s="701"/>
      <c r="BW25" s="701"/>
      <c r="BX25" s="701"/>
      <c r="BY25" s="702"/>
      <c r="BZ25" s="148"/>
      <c r="CA25" s="148"/>
    </row>
    <row r="26" spans="1:79" s="43" customFormat="1" ht="13.5" customHeight="1">
      <c r="A26" s="959"/>
      <c r="B26" s="960"/>
      <c r="C26" s="703"/>
      <c r="D26" s="704"/>
      <c r="E26" s="704"/>
      <c r="F26" s="704"/>
      <c r="G26" s="704"/>
      <c r="H26" s="704"/>
      <c r="I26" s="704"/>
      <c r="J26" s="704"/>
      <c r="K26" s="704"/>
      <c r="L26" s="704"/>
      <c r="M26" s="704"/>
      <c r="N26" s="704"/>
      <c r="O26" s="704"/>
      <c r="P26" s="704"/>
      <c r="Q26" s="704"/>
      <c r="R26" s="704"/>
      <c r="S26" s="704"/>
      <c r="T26" s="704"/>
      <c r="U26" s="704"/>
      <c r="V26" s="704"/>
      <c r="W26" s="704"/>
      <c r="X26" s="704"/>
      <c r="Y26" s="704"/>
      <c r="Z26" s="704"/>
      <c r="AA26" s="704"/>
      <c r="AB26" s="704"/>
      <c r="AC26" s="704"/>
      <c r="AD26" s="704"/>
      <c r="AE26" s="704"/>
      <c r="AF26" s="704"/>
      <c r="AG26" s="704"/>
      <c r="AH26" s="704"/>
      <c r="AI26" s="704"/>
      <c r="AJ26" s="704"/>
      <c r="AK26" s="704"/>
      <c r="AL26" s="705"/>
      <c r="AM26" s="148"/>
      <c r="AN26" s="959"/>
      <c r="AO26" s="960"/>
      <c r="AP26" s="703"/>
      <c r="AQ26" s="704"/>
      <c r="AR26" s="704"/>
      <c r="AS26" s="704"/>
      <c r="AT26" s="704"/>
      <c r="AU26" s="704"/>
      <c r="AV26" s="704"/>
      <c r="AW26" s="704"/>
      <c r="AX26" s="704"/>
      <c r="AY26" s="704"/>
      <c r="AZ26" s="704"/>
      <c r="BA26" s="704"/>
      <c r="BB26" s="704"/>
      <c r="BC26" s="704"/>
      <c r="BD26" s="704"/>
      <c r="BE26" s="704"/>
      <c r="BF26" s="704"/>
      <c r="BG26" s="704"/>
      <c r="BH26" s="704"/>
      <c r="BI26" s="704"/>
      <c r="BJ26" s="704"/>
      <c r="BK26" s="704"/>
      <c r="BL26" s="704"/>
      <c r="BM26" s="704"/>
      <c r="BN26" s="704"/>
      <c r="BO26" s="704"/>
      <c r="BP26" s="704"/>
      <c r="BQ26" s="704"/>
      <c r="BR26" s="704"/>
      <c r="BS26" s="704"/>
      <c r="BT26" s="704"/>
      <c r="BU26" s="704"/>
      <c r="BV26" s="704"/>
      <c r="BW26" s="704"/>
      <c r="BX26" s="704"/>
      <c r="BY26" s="705"/>
      <c r="BZ26" s="148"/>
      <c r="CA26" s="148"/>
    </row>
    <row r="27" spans="1:79" s="43" customFormat="1" ht="13.5" customHeight="1">
      <c r="A27" s="919"/>
      <c r="B27" s="920"/>
      <c r="C27" s="706"/>
      <c r="D27" s="707"/>
      <c r="E27" s="707"/>
      <c r="F27" s="707"/>
      <c r="G27" s="707"/>
      <c r="H27" s="707"/>
      <c r="I27" s="707"/>
      <c r="J27" s="707"/>
      <c r="K27" s="707"/>
      <c r="L27" s="707"/>
      <c r="M27" s="707"/>
      <c r="N27" s="707"/>
      <c r="O27" s="707"/>
      <c r="P27" s="707"/>
      <c r="Q27" s="707"/>
      <c r="R27" s="707"/>
      <c r="S27" s="707"/>
      <c r="T27" s="707"/>
      <c r="U27" s="707"/>
      <c r="V27" s="707"/>
      <c r="W27" s="707"/>
      <c r="X27" s="707"/>
      <c r="Y27" s="707"/>
      <c r="Z27" s="707"/>
      <c r="AA27" s="707"/>
      <c r="AB27" s="707"/>
      <c r="AC27" s="707"/>
      <c r="AD27" s="707"/>
      <c r="AE27" s="707"/>
      <c r="AF27" s="707"/>
      <c r="AG27" s="707"/>
      <c r="AH27" s="707"/>
      <c r="AI27" s="707"/>
      <c r="AJ27" s="707"/>
      <c r="AK27" s="707"/>
      <c r="AL27" s="708"/>
      <c r="AM27" s="148"/>
      <c r="AN27" s="919"/>
      <c r="AO27" s="920"/>
      <c r="AP27" s="706"/>
      <c r="AQ27" s="707"/>
      <c r="AR27" s="707"/>
      <c r="AS27" s="707"/>
      <c r="AT27" s="707"/>
      <c r="AU27" s="707"/>
      <c r="AV27" s="707"/>
      <c r="AW27" s="707"/>
      <c r="AX27" s="707"/>
      <c r="AY27" s="707"/>
      <c r="AZ27" s="707"/>
      <c r="BA27" s="707"/>
      <c r="BB27" s="707"/>
      <c r="BC27" s="707"/>
      <c r="BD27" s="707"/>
      <c r="BE27" s="707"/>
      <c r="BF27" s="707"/>
      <c r="BG27" s="707"/>
      <c r="BH27" s="707"/>
      <c r="BI27" s="707"/>
      <c r="BJ27" s="707"/>
      <c r="BK27" s="707"/>
      <c r="BL27" s="707"/>
      <c r="BM27" s="707"/>
      <c r="BN27" s="707"/>
      <c r="BO27" s="707"/>
      <c r="BP27" s="707"/>
      <c r="BQ27" s="707"/>
      <c r="BR27" s="707"/>
      <c r="BS27" s="707"/>
      <c r="BT27" s="707"/>
      <c r="BU27" s="707"/>
      <c r="BV27" s="707"/>
      <c r="BW27" s="707"/>
      <c r="BX27" s="707"/>
      <c r="BY27" s="708"/>
      <c r="BZ27" s="148"/>
      <c r="CA27" s="148"/>
    </row>
    <row r="28" spans="1:79" ht="13.5" customHeight="1">
      <c r="A28" s="41"/>
      <c r="B28" s="41"/>
      <c r="X28" s="42"/>
      <c r="AN28" s="41"/>
      <c r="AO28" s="41"/>
      <c r="BK28" s="42"/>
    </row>
    <row r="29" spans="1:79" ht="21.75" customHeight="1">
      <c r="A29" s="968" t="s">
        <v>95</v>
      </c>
      <c r="B29" s="969"/>
      <c r="C29" s="781" t="s">
        <v>27</v>
      </c>
      <c r="D29" s="782"/>
      <c r="E29" s="782"/>
      <c r="F29" s="782"/>
      <c r="G29" s="782"/>
      <c r="H29" s="782"/>
      <c r="I29" s="782"/>
      <c r="J29" s="782"/>
      <c r="K29" s="782"/>
      <c r="L29" s="782"/>
      <c r="M29" s="782"/>
      <c r="N29" s="782"/>
      <c r="O29" s="782"/>
      <c r="P29" s="782"/>
      <c r="Q29" s="782"/>
      <c r="R29" s="782"/>
      <c r="S29" s="782"/>
      <c r="T29" s="782"/>
      <c r="U29" s="782"/>
      <c r="V29" s="782"/>
      <c r="W29" s="782"/>
      <c r="X29" s="782"/>
      <c r="Y29" s="782"/>
      <c r="Z29" s="782"/>
      <c r="AA29" s="782"/>
      <c r="AB29" s="782"/>
      <c r="AC29" s="782"/>
      <c r="AD29" s="782"/>
      <c r="AE29" s="782"/>
      <c r="AF29" s="782"/>
      <c r="AG29" s="782"/>
      <c r="AH29" s="782"/>
      <c r="AI29" s="782"/>
      <c r="AJ29" s="782"/>
      <c r="AK29" s="782"/>
      <c r="AL29" s="783"/>
      <c r="AM29" s="52"/>
      <c r="AN29" s="968" t="s">
        <v>95</v>
      </c>
      <c r="AO29" s="969"/>
      <c r="AP29" s="781" t="s">
        <v>96</v>
      </c>
      <c r="AQ29" s="782"/>
      <c r="AR29" s="782"/>
      <c r="AS29" s="782"/>
      <c r="AT29" s="782"/>
      <c r="AU29" s="782"/>
      <c r="AV29" s="782"/>
      <c r="AW29" s="782"/>
      <c r="AX29" s="782"/>
      <c r="AY29" s="782"/>
      <c r="AZ29" s="782"/>
      <c r="BA29" s="782"/>
      <c r="BB29" s="782"/>
      <c r="BC29" s="782"/>
      <c r="BD29" s="782"/>
      <c r="BE29" s="782"/>
      <c r="BF29" s="782"/>
      <c r="BG29" s="782"/>
      <c r="BH29" s="782"/>
      <c r="BI29" s="782"/>
      <c r="BJ29" s="782"/>
      <c r="BK29" s="782"/>
      <c r="BL29" s="782"/>
      <c r="BM29" s="782"/>
      <c r="BN29" s="782"/>
      <c r="BO29" s="782"/>
      <c r="BP29" s="782"/>
      <c r="BQ29" s="782"/>
      <c r="BR29" s="782"/>
      <c r="BS29" s="782"/>
      <c r="BT29" s="782"/>
      <c r="BU29" s="782"/>
      <c r="BV29" s="782"/>
      <c r="BW29" s="782"/>
      <c r="BX29" s="782"/>
      <c r="BY29" s="783"/>
      <c r="BZ29" s="52"/>
      <c r="CA29" s="52"/>
    </row>
    <row r="30" spans="1:79" ht="13.15" customHeight="1">
      <c r="A30" s="964" t="s">
        <v>58</v>
      </c>
      <c r="B30" s="965"/>
      <c r="C30" s="799"/>
      <c r="D30" s="800"/>
      <c r="E30" s="800"/>
      <c r="F30" s="800"/>
      <c r="G30" s="800"/>
      <c r="H30" s="800"/>
      <c r="I30" s="800"/>
      <c r="J30" s="800"/>
      <c r="K30" s="800"/>
      <c r="L30" s="800"/>
      <c r="M30" s="800"/>
      <c r="N30" s="800"/>
      <c r="O30" s="800"/>
      <c r="P30" s="800"/>
      <c r="Q30" s="800"/>
      <c r="R30" s="800"/>
      <c r="S30" s="800"/>
      <c r="T30" s="800"/>
      <c r="U30" s="800"/>
      <c r="V30" s="800"/>
      <c r="W30" s="800"/>
      <c r="X30" s="800"/>
      <c r="Y30" s="800"/>
      <c r="Z30" s="800"/>
      <c r="AA30" s="800"/>
      <c r="AB30" s="800"/>
      <c r="AC30" s="800"/>
      <c r="AD30" s="800"/>
      <c r="AE30" s="800"/>
      <c r="AF30" s="800"/>
      <c r="AG30" s="800"/>
      <c r="AH30" s="800"/>
      <c r="AI30" s="800"/>
      <c r="AJ30" s="800"/>
      <c r="AK30" s="800"/>
      <c r="AL30" s="801"/>
      <c r="AM30" s="52"/>
      <c r="AN30" s="964" t="s">
        <v>58</v>
      </c>
      <c r="AO30" s="965"/>
      <c r="AP30" s="799"/>
      <c r="AQ30" s="800"/>
      <c r="AR30" s="800"/>
      <c r="AS30" s="800"/>
      <c r="AT30" s="800"/>
      <c r="AU30" s="800"/>
      <c r="AV30" s="800"/>
      <c r="AW30" s="800"/>
      <c r="AX30" s="800"/>
      <c r="AY30" s="800"/>
      <c r="AZ30" s="800"/>
      <c r="BA30" s="800"/>
      <c r="BB30" s="800"/>
      <c r="BC30" s="800"/>
      <c r="BD30" s="800"/>
      <c r="BE30" s="800"/>
      <c r="BF30" s="800"/>
      <c r="BG30" s="800"/>
      <c r="BH30" s="800"/>
      <c r="BI30" s="800"/>
      <c r="BJ30" s="800"/>
      <c r="BK30" s="800"/>
      <c r="BL30" s="800"/>
      <c r="BM30" s="800"/>
      <c r="BN30" s="800"/>
      <c r="BO30" s="800"/>
      <c r="BP30" s="800"/>
      <c r="BQ30" s="800"/>
      <c r="BR30" s="800"/>
      <c r="BS30" s="800"/>
      <c r="BT30" s="800"/>
      <c r="BU30" s="800"/>
      <c r="BV30" s="800"/>
      <c r="BW30" s="800"/>
      <c r="BX30" s="800"/>
      <c r="BY30" s="801"/>
      <c r="BZ30" s="52"/>
      <c r="CA30" s="52"/>
    </row>
    <row r="31" spans="1:79" ht="13.5" customHeight="1">
      <c r="A31" s="966"/>
      <c r="B31" s="967"/>
      <c r="C31" s="802"/>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4"/>
      <c r="AM31" s="52"/>
      <c r="AN31" s="966"/>
      <c r="AO31" s="967"/>
      <c r="AP31" s="802"/>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M31" s="803"/>
      <c r="BN31" s="803"/>
      <c r="BO31" s="803"/>
      <c r="BP31" s="803"/>
      <c r="BQ31" s="803"/>
      <c r="BR31" s="803"/>
      <c r="BS31" s="803"/>
      <c r="BT31" s="803"/>
      <c r="BU31" s="803"/>
      <c r="BV31" s="803"/>
      <c r="BW31" s="803"/>
      <c r="BX31" s="803"/>
      <c r="BY31" s="804"/>
      <c r="BZ31" s="52"/>
      <c r="CA31" s="52"/>
    </row>
    <row r="32" spans="1:79" ht="13.5" customHeight="1">
      <c r="A32" s="966"/>
      <c r="B32" s="967"/>
      <c r="C32" s="802"/>
      <c r="D32" s="803"/>
      <c r="E32" s="803"/>
      <c r="F32" s="803"/>
      <c r="G32" s="803"/>
      <c r="H32" s="803"/>
      <c r="I32" s="803"/>
      <c r="J32" s="803"/>
      <c r="K32" s="803"/>
      <c r="L32" s="803"/>
      <c r="M32" s="803"/>
      <c r="N32" s="803"/>
      <c r="O32" s="803"/>
      <c r="P32" s="803"/>
      <c r="Q32" s="803"/>
      <c r="R32" s="803"/>
      <c r="S32" s="803"/>
      <c r="T32" s="803"/>
      <c r="U32" s="803"/>
      <c r="V32" s="803"/>
      <c r="W32" s="803"/>
      <c r="X32" s="803"/>
      <c r="Y32" s="803"/>
      <c r="Z32" s="803"/>
      <c r="AA32" s="803"/>
      <c r="AB32" s="803"/>
      <c r="AC32" s="803"/>
      <c r="AD32" s="803"/>
      <c r="AE32" s="803"/>
      <c r="AF32" s="803"/>
      <c r="AG32" s="803"/>
      <c r="AH32" s="803"/>
      <c r="AI32" s="803"/>
      <c r="AJ32" s="803"/>
      <c r="AK32" s="803"/>
      <c r="AL32" s="804"/>
      <c r="AM32" s="52"/>
      <c r="AN32" s="966"/>
      <c r="AO32" s="967"/>
      <c r="AP32" s="802"/>
      <c r="AQ32" s="803"/>
      <c r="AR32" s="803"/>
      <c r="AS32" s="803"/>
      <c r="AT32" s="803"/>
      <c r="AU32" s="803"/>
      <c r="AV32" s="803"/>
      <c r="AW32" s="803"/>
      <c r="AX32" s="803"/>
      <c r="AY32" s="803"/>
      <c r="AZ32" s="803"/>
      <c r="BA32" s="803"/>
      <c r="BB32" s="803"/>
      <c r="BC32" s="803"/>
      <c r="BD32" s="803"/>
      <c r="BE32" s="803"/>
      <c r="BF32" s="803"/>
      <c r="BG32" s="803"/>
      <c r="BH32" s="803"/>
      <c r="BI32" s="803"/>
      <c r="BJ32" s="803"/>
      <c r="BK32" s="803"/>
      <c r="BL32" s="803"/>
      <c r="BM32" s="803"/>
      <c r="BN32" s="803"/>
      <c r="BO32" s="803"/>
      <c r="BP32" s="803"/>
      <c r="BQ32" s="803"/>
      <c r="BR32" s="803"/>
      <c r="BS32" s="803"/>
      <c r="BT32" s="803"/>
      <c r="BU32" s="803"/>
      <c r="BV32" s="803"/>
      <c r="BW32" s="803"/>
      <c r="BX32" s="803"/>
      <c r="BY32" s="804"/>
      <c r="BZ32" s="52"/>
      <c r="CA32" s="52"/>
    </row>
    <row r="33" spans="1:79" ht="13.5" customHeight="1">
      <c r="A33" s="966"/>
      <c r="B33" s="967"/>
      <c r="C33" s="802"/>
      <c r="D33" s="803"/>
      <c r="E33" s="803"/>
      <c r="F33" s="803"/>
      <c r="G33" s="803"/>
      <c r="H33" s="803"/>
      <c r="I33" s="803"/>
      <c r="J33" s="803"/>
      <c r="K33" s="803"/>
      <c r="L33" s="803"/>
      <c r="M33" s="803"/>
      <c r="N33" s="803"/>
      <c r="O33" s="803"/>
      <c r="P33" s="803"/>
      <c r="Q33" s="803"/>
      <c r="R33" s="803"/>
      <c r="S33" s="803"/>
      <c r="T33" s="803"/>
      <c r="U33" s="803"/>
      <c r="V33" s="803"/>
      <c r="W33" s="803"/>
      <c r="X33" s="803"/>
      <c r="Y33" s="803"/>
      <c r="Z33" s="803"/>
      <c r="AA33" s="803"/>
      <c r="AB33" s="803"/>
      <c r="AC33" s="803"/>
      <c r="AD33" s="803"/>
      <c r="AE33" s="803"/>
      <c r="AF33" s="803"/>
      <c r="AG33" s="803"/>
      <c r="AH33" s="803"/>
      <c r="AI33" s="803"/>
      <c r="AJ33" s="803"/>
      <c r="AK33" s="803"/>
      <c r="AL33" s="804"/>
      <c r="AM33" s="52"/>
      <c r="AN33" s="966"/>
      <c r="AO33" s="967"/>
      <c r="AP33" s="802"/>
      <c r="AQ33" s="803"/>
      <c r="AR33" s="803"/>
      <c r="AS33" s="803"/>
      <c r="AT33" s="803"/>
      <c r="AU33" s="803"/>
      <c r="AV33" s="803"/>
      <c r="AW33" s="803"/>
      <c r="AX33" s="803"/>
      <c r="AY33" s="803"/>
      <c r="AZ33" s="803"/>
      <c r="BA33" s="803"/>
      <c r="BB33" s="803"/>
      <c r="BC33" s="803"/>
      <c r="BD33" s="803"/>
      <c r="BE33" s="803"/>
      <c r="BF33" s="803"/>
      <c r="BG33" s="803"/>
      <c r="BH33" s="803"/>
      <c r="BI33" s="803"/>
      <c r="BJ33" s="803"/>
      <c r="BK33" s="803"/>
      <c r="BL33" s="803"/>
      <c r="BM33" s="803"/>
      <c r="BN33" s="803"/>
      <c r="BO33" s="803"/>
      <c r="BP33" s="803"/>
      <c r="BQ33" s="803"/>
      <c r="BR33" s="803"/>
      <c r="BS33" s="803"/>
      <c r="BT33" s="803"/>
      <c r="BU33" s="803"/>
      <c r="BV33" s="803"/>
      <c r="BW33" s="803"/>
      <c r="BX33" s="803"/>
      <c r="BY33" s="804"/>
      <c r="BZ33" s="52"/>
      <c r="CA33" s="52"/>
    </row>
    <row r="34" spans="1:79" ht="13.5" customHeight="1">
      <c r="A34" s="966"/>
      <c r="B34" s="967"/>
      <c r="C34" s="802"/>
      <c r="D34" s="803"/>
      <c r="E34" s="803"/>
      <c r="F34" s="803"/>
      <c r="G34" s="803"/>
      <c r="H34" s="803"/>
      <c r="I34" s="803"/>
      <c r="J34" s="803"/>
      <c r="K34" s="803"/>
      <c r="L34" s="803"/>
      <c r="M34" s="803"/>
      <c r="N34" s="803"/>
      <c r="O34" s="803"/>
      <c r="P34" s="803"/>
      <c r="Q34" s="803"/>
      <c r="R34" s="803"/>
      <c r="S34" s="803"/>
      <c r="T34" s="803"/>
      <c r="U34" s="803"/>
      <c r="V34" s="803"/>
      <c r="W34" s="803"/>
      <c r="X34" s="803"/>
      <c r="Y34" s="803"/>
      <c r="Z34" s="803"/>
      <c r="AA34" s="803"/>
      <c r="AB34" s="803"/>
      <c r="AC34" s="803"/>
      <c r="AD34" s="803"/>
      <c r="AE34" s="803"/>
      <c r="AF34" s="803"/>
      <c r="AG34" s="803"/>
      <c r="AH34" s="803"/>
      <c r="AI34" s="803"/>
      <c r="AJ34" s="803"/>
      <c r="AK34" s="803"/>
      <c r="AL34" s="804"/>
      <c r="AM34" s="52"/>
      <c r="AN34" s="966"/>
      <c r="AO34" s="967"/>
      <c r="AP34" s="802"/>
      <c r="AQ34" s="803"/>
      <c r="AR34" s="803"/>
      <c r="AS34" s="803"/>
      <c r="AT34" s="803"/>
      <c r="AU34" s="803"/>
      <c r="AV34" s="803"/>
      <c r="AW34" s="803"/>
      <c r="AX34" s="803"/>
      <c r="AY34" s="803"/>
      <c r="AZ34" s="803"/>
      <c r="BA34" s="803"/>
      <c r="BB34" s="803"/>
      <c r="BC34" s="803"/>
      <c r="BD34" s="803"/>
      <c r="BE34" s="803"/>
      <c r="BF34" s="803"/>
      <c r="BG34" s="803"/>
      <c r="BH34" s="803"/>
      <c r="BI34" s="803"/>
      <c r="BJ34" s="803"/>
      <c r="BK34" s="803"/>
      <c r="BL34" s="803"/>
      <c r="BM34" s="803"/>
      <c r="BN34" s="803"/>
      <c r="BO34" s="803"/>
      <c r="BP34" s="803"/>
      <c r="BQ34" s="803"/>
      <c r="BR34" s="803"/>
      <c r="BS34" s="803"/>
      <c r="BT34" s="803"/>
      <c r="BU34" s="803"/>
      <c r="BV34" s="803"/>
      <c r="BW34" s="803"/>
      <c r="BX34" s="803"/>
      <c r="BY34" s="804"/>
      <c r="BZ34" s="52"/>
      <c r="CA34" s="52"/>
    </row>
    <row r="35" spans="1:79" s="43" customFormat="1" ht="13.5" customHeight="1">
      <c r="A35" s="917" t="s">
        <v>92</v>
      </c>
      <c r="B35" s="918"/>
      <c r="C35" s="700"/>
      <c r="D35" s="701"/>
      <c r="E35" s="701"/>
      <c r="F35" s="701"/>
      <c r="G35" s="701"/>
      <c r="H35" s="701"/>
      <c r="I35" s="701"/>
      <c r="J35" s="701"/>
      <c r="K35" s="701"/>
      <c r="L35" s="701"/>
      <c r="M35" s="701"/>
      <c r="N35" s="701"/>
      <c r="O35" s="701"/>
      <c r="P35" s="701"/>
      <c r="Q35" s="701"/>
      <c r="R35" s="701"/>
      <c r="S35" s="701"/>
      <c r="T35" s="701"/>
      <c r="U35" s="701"/>
      <c r="V35" s="701"/>
      <c r="W35" s="701"/>
      <c r="X35" s="701"/>
      <c r="Y35" s="701"/>
      <c r="Z35" s="701"/>
      <c r="AA35" s="701"/>
      <c r="AB35" s="701"/>
      <c r="AC35" s="701"/>
      <c r="AD35" s="701"/>
      <c r="AE35" s="701"/>
      <c r="AF35" s="701"/>
      <c r="AG35" s="701"/>
      <c r="AH35" s="701"/>
      <c r="AI35" s="701"/>
      <c r="AJ35" s="701"/>
      <c r="AK35" s="701"/>
      <c r="AL35" s="702"/>
      <c r="AM35" s="51"/>
      <c r="AN35" s="917" t="s">
        <v>92</v>
      </c>
      <c r="AO35" s="918"/>
      <c r="AP35" s="700"/>
      <c r="AQ35" s="701"/>
      <c r="AR35" s="701"/>
      <c r="AS35" s="701"/>
      <c r="AT35" s="701"/>
      <c r="AU35" s="701"/>
      <c r="AV35" s="701"/>
      <c r="AW35" s="701"/>
      <c r="AX35" s="701"/>
      <c r="AY35" s="701"/>
      <c r="AZ35" s="701"/>
      <c r="BA35" s="701"/>
      <c r="BB35" s="701"/>
      <c r="BC35" s="701"/>
      <c r="BD35" s="701"/>
      <c r="BE35" s="701"/>
      <c r="BF35" s="701"/>
      <c r="BG35" s="701"/>
      <c r="BH35" s="701"/>
      <c r="BI35" s="701"/>
      <c r="BJ35" s="701"/>
      <c r="BK35" s="701"/>
      <c r="BL35" s="701"/>
      <c r="BM35" s="701"/>
      <c r="BN35" s="701"/>
      <c r="BO35" s="701"/>
      <c r="BP35" s="701"/>
      <c r="BQ35" s="701"/>
      <c r="BR35" s="701"/>
      <c r="BS35" s="701"/>
      <c r="BT35" s="701"/>
      <c r="BU35" s="701"/>
      <c r="BV35" s="701"/>
      <c r="BW35" s="701"/>
      <c r="BX35" s="701"/>
      <c r="BY35" s="702"/>
      <c r="BZ35" s="51"/>
      <c r="CA35" s="51"/>
    </row>
    <row r="36" spans="1:79" s="43" customFormat="1" ht="13.5" customHeight="1">
      <c r="A36" s="959"/>
      <c r="B36" s="960"/>
      <c r="C36" s="703"/>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4"/>
      <c r="AC36" s="704"/>
      <c r="AD36" s="704"/>
      <c r="AE36" s="704"/>
      <c r="AF36" s="704"/>
      <c r="AG36" s="704"/>
      <c r="AH36" s="704"/>
      <c r="AI36" s="704"/>
      <c r="AJ36" s="704"/>
      <c r="AK36" s="704"/>
      <c r="AL36" s="705"/>
      <c r="AM36" s="51"/>
      <c r="AN36" s="959"/>
      <c r="AO36" s="960"/>
      <c r="AP36" s="703"/>
      <c r="AQ36" s="704"/>
      <c r="AR36" s="704"/>
      <c r="AS36" s="704"/>
      <c r="AT36" s="704"/>
      <c r="AU36" s="704"/>
      <c r="AV36" s="704"/>
      <c r="AW36" s="704"/>
      <c r="AX36" s="704"/>
      <c r="AY36" s="704"/>
      <c r="AZ36" s="704"/>
      <c r="BA36" s="704"/>
      <c r="BB36" s="704"/>
      <c r="BC36" s="704"/>
      <c r="BD36" s="704"/>
      <c r="BE36" s="704"/>
      <c r="BF36" s="704"/>
      <c r="BG36" s="704"/>
      <c r="BH36" s="704"/>
      <c r="BI36" s="704"/>
      <c r="BJ36" s="704"/>
      <c r="BK36" s="704"/>
      <c r="BL36" s="704"/>
      <c r="BM36" s="704"/>
      <c r="BN36" s="704"/>
      <c r="BO36" s="704"/>
      <c r="BP36" s="704"/>
      <c r="BQ36" s="704"/>
      <c r="BR36" s="704"/>
      <c r="BS36" s="704"/>
      <c r="BT36" s="704"/>
      <c r="BU36" s="704"/>
      <c r="BV36" s="704"/>
      <c r="BW36" s="704"/>
      <c r="BX36" s="704"/>
      <c r="BY36" s="705"/>
      <c r="BZ36" s="51"/>
      <c r="CA36" s="51"/>
    </row>
    <row r="37" spans="1:79" s="43" customFormat="1" ht="13.5" customHeight="1">
      <c r="A37" s="959"/>
      <c r="B37" s="960"/>
      <c r="C37" s="703"/>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4"/>
      <c r="AI37" s="704"/>
      <c r="AJ37" s="704"/>
      <c r="AK37" s="704"/>
      <c r="AL37" s="705"/>
      <c r="AM37" s="51"/>
      <c r="AN37" s="959"/>
      <c r="AO37" s="960"/>
      <c r="AP37" s="703"/>
      <c r="AQ37" s="704"/>
      <c r="AR37" s="704"/>
      <c r="AS37" s="704"/>
      <c r="AT37" s="704"/>
      <c r="AU37" s="704"/>
      <c r="AV37" s="704"/>
      <c r="AW37" s="704"/>
      <c r="AX37" s="704"/>
      <c r="AY37" s="704"/>
      <c r="AZ37" s="704"/>
      <c r="BA37" s="704"/>
      <c r="BB37" s="704"/>
      <c r="BC37" s="704"/>
      <c r="BD37" s="704"/>
      <c r="BE37" s="704"/>
      <c r="BF37" s="704"/>
      <c r="BG37" s="704"/>
      <c r="BH37" s="704"/>
      <c r="BI37" s="704"/>
      <c r="BJ37" s="704"/>
      <c r="BK37" s="704"/>
      <c r="BL37" s="704"/>
      <c r="BM37" s="704"/>
      <c r="BN37" s="704"/>
      <c r="BO37" s="704"/>
      <c r="BP37" s="704"/>
      <c r="BQ37" s="704"/>
      <c r="BR37" s="704"/>
      <c r="BS37" s="704"/>
      <c r="BT37" s="704"/>
      <c r="BU37" s="704"/>
      <c r="BV37" s="704"/>
      <c r="BW37" s="704"/>
      <c r="BX37" s="704"/>
      <c r="BY37" s="705"/>
      <c r="BZ37" s="51"/>
      <c r="CA37" s="51"/>
    </row>
    <row r="38" spans="1:79" s="43" customFormat="1" ht="13.5" customHeight="1">
      <c r="A38" s="919"/>
      <c r="B38" s="920"/>
      <c r="C38" s="706"/>
      <c r="D38" s="707"/>
      <c r="E38" s="707"/>
      <c r="F38" s="707"/>
      <c r="G38" s="707"/>
      <c r="H38" s="707"/>
      <c r="I38" s="707"/>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c r="AG38" s="707"/>
      <c r="AH38" s="707"/>
      <c r="AI38" s="707"/>
      <c r="AJ38" s="707"/>
      <c r="AK38" s="707"/>
      <c r="AL38" s="708"/>
      <c r="AM38" s="51"/>
      <c r="AN38" s="919"/>
      <c r="AO38" s="920"/>
      <c r="AP38" s="706"/>
      <c r="AQ38" s="707"/>
      <c r="AR38" s="707"/>
      <c r="AS38" s="707"/>
      <c r="AT38" s="707"/>
      <c r="AU38" s="707"/>
      <c r="AV38" s="707"/>
      <c r="AW38" s="707"/>
      <c r="AX38" s="707"/>
      <c r="AY38" s="707"/>
      <c r="AZ38" s="707"/>
      <c r="BA38" s="707"/>
      <c r="BB38" s="707"/>
      <c r="BC38" s="707"/>
      <c r="BD38" s="707"/>
      <c r="BE38" s="707"/>
      <c r="BF38" s="707"/>
      <c r="BG38" s="707"/>
      <c r="BH38" s="707"/>
      <c r="BI38" s="707"/>
      <c r="BJ38" s="707"/>
      <c r="BK38" s="707"/>
      <c r="BL38" s="707"/>
      <c r="BM38" s="707"/>
      <c r="BN38" s="707"/>
      <c r="BO38" s="707"/>
      <c r="BP38" s="707"/>
      <c r="BQ38" s="707"/>
      <c r="BR38" s="707"/>
      <c r="BS38" s="707"/>
      <c r="BT38" s="707"/>
      <c r="BU38" s="707"/>
      <c r="BV38" s="707"/>
      <c r="BW38" s="707"/>
      <c r="BX38" s="707"/>
      <c r="BY38" s="708"/>
      <c r="BZ38" s="51"/>
      <c r="CA38" s="51"/>
    </row>
    <row r="39" spans="1:79" s="43" customFormat="1" ht="13.5">
      <c r="A39" s="917" t="s">
        <v>69</v>
      </c>
      <c r="B39" s="918"/>
      <c r="C39" s="961" t="s">
        <v>70</v>
      </c>
      <c r="D39" s="962"/>
      <c r="E39" s="962"/>
      <c r="F39" s="963"/>
      <c r="G39" s="758"/>
      <c r="H39" s="759"/>
      <c r="I39" s="759"/>
      <c r="J39" s="776" t="s">
        <v>71</v>
      </c>
      <c r="K39" s="776"/>
      <c r="L39" s="776"/>
      <c r="M39" s="769" t="s">
        <v>72</v>
      </c>
      <c r="N39" s="769"/>
      <c r="O39" s="759"/>
      <c r="P39" s="759"/>
      <c r="Q39" s="759"/>
      <c r="R39" s="743" t="s">
        <v>73</v>
      </c>
      <c r="S39" s="743"/>
      <c r="T39" s="769" t="s">
        <v>74</v>
      </c>
      <c r="U39" s="769"/>
      <c r="V39" s="770"/>
      <c r="W39" s="770"/>
      <c r="X39" s="770"/>
      <c r="Y39" s="743" t="s">
        <v>75</v>
      </c>
      <c r="Z39" s="744"/>
      <c r="AA39" s="939" t="s">
        <v>192</v>
      </c>
      <c r="AB39" s="940"/>
      <c r="AC39" s="941"/>
      <c r="AD39" s="758"/>
      <c r="AE39" s="759"/>
      <c r="AF39" s="759"/>
      <c r="AG39" s="759"/>
      <c r="AH39" s="825" t="s">
        <v>94</v>
      </c>
      <c r="AI39" s="825"/>
      <c r="AJ39" s="825"/>
      <c r="AK39" s="825"/>
      <c r="AL39" s="826"/>
      <c r="AM39" s="53"/>
      <c r="AN39" s="917" t="s">
        <v>69</v>
      </c>
      <c r="AO39" s="918"/>
      <c r="AP39" s="961" t="s">
        <v>70</v>
      </c>
      <c r="AQ39" s="962"/>
      <c r="AR39" s="962"/>
      <c r="AS39" s="963"/>
      <c r="AT39" s="758"/>
      <c r="AU39" s="759"/>
      <c r="AV39" s="759"/>
      <c r="AW39" s="776" t="s">
        <v>71</v>
      </c>
      <c r="AX39" s="776"/>
      <c r="AY39" s="776"/>
      <c r="AZ39" s="769" t="s">
        <v>72</v>
      </c>
      <c r="BA39" s="769"/>
      <c r="BB39" s="759"/>
      <c r="BC39" s="759"/>
      <c r="BD39" s="759"/>
      <c r="BE39" s="743" t="s">
        <v>73</v>
      </c>
      <c r="BF39" s="743"/>
      <c r="BG39" s="769" t="s">
        <v>74</v>
      </c>
      <c r="BH39" s="769"/>
      <c r="BI39" s="770"/>
      <c r="BJ39" s="770"/>
      <c r="BK39" s="770"/>
      <c r="BL39" s="743" t="s">
        <v>16</v>
      </c>
      <c r="BM39" s="744"/>
      <c r="BN39" s="939" t="s">
        <v>192</v>
      </c>
      <c r="BO39" s="940"/>
      <c r="BP39" s="941"/>
      <c r="BQ39" s="758"/>
      <c r="BR39" s="759"/>
      <c r="BS39" s="759"/>
      <c r="BT39" s="759"/>
      <c r="BU39" s="825" t="s">
        <v>94</v>
      </c>
      <c r="BV39" s="825"/>
      <c r="BW39" s="825"/>
      <c r="BX39" s="825"/>
      <c r="BY39" s="826"/>
      <c r="BZ39" s="53"/>
      <c r="CA39" s="53"/>
    </row>
    <row r="40" spans="1:79" s="43" customFormat="1" ht="13.5" customHeight="1">
      <c r="A40" s="959"/>
      <c r="B40" s="960"/>
      <c r="C40" s="953" t="s">
        <v>76</v>
      </c>
      <c r="D40" s="954"/>
      <c r="E40" s="954"/>
      <c r="F40" s="955"/>
      <c r="G40" s="765"/>
      <c r="H40" s="766"/>
      <c r="I40" s="766"/>
      <c r="J40" s="780" t="s">
        <v>71</v>
      </c>
      <c r="K40" s="780"/>
      <c r="L40" s="780"/>
      <c r="M40" s="734" t="s">
        <v>72</v>
      </c>
      <c r="N40" s="734"/>
      <c r="O40" s="766"/>
      <c r="P40" s="766"/>
      <c r="Q40" s="766"/>
      <c r="R40" s="763" t="s">
        <v>73</v>
      </c>
      <c r="S40" s="763"/>
      <c r="T40" s="734" t="s">
        <v>74</v>
      </c>
      <c r="U40" s="734"/>
      <c r="V40" s="762"/>
      <c r="W40" s="762"/>
      <c r="X40" s="762"/>
      <c r="Y40" s="763" t="s">
        <v>75</v>
      </c>
      <c r="Z40" s="764"/>
      <c r="AA40" s="942"/>
      <c r="AB40" s="943"/>
      <c r="AC40" s="944"/>
      <c r="AD40" s="765"/>
      <c r="AE40" s="766"/>
      <c r="AF40" s="766"/>
      <c r="AG40" s="766"/>
      <c r="AH40" s="767" t="s">
        <v>94</v>
      </c>
      <c r="AI40" s="767"/>
      <c r="AJ40" s="767"/>
      <c r="AK40" s="767"/>
      <c r="AL40" s="768"/>
      <c r="AM40" s="53"/>
      <c r="AN40" s="959"/>
      <c r="AO40" s="960"/>
      <c r="AP40" s="953" t="s">
        <v>76</v>
      </c>
      <c r="AQ40" s="954"/>
      <c r="AR40" s="954"/>
      <c r="AS40" s="955"/>
      <c r="AT40" s="765"/>
      <c r="AU40" s="766"/>
      <c r="AV40" s="766"/>
      <c r="AW40" s="780" t="s">
        <v>71</v>
      </c>
      <c r="AX40" s="780"/>
      <c r="AY40" s="780"/>
      <c r="AZ40" s="734" t="s">
        <v>72</v>
      </c>
      <c r="BA40" s="734"/>
      <c r="BB40" s="766"/>
      <c r="BC40" s="766"/>
      <c r="BD40" s="766"/>
      <c r="BE40" s="763" t="s">
        <v>73</v>
      </c>
      <c r="BF40" s="763"/>
      <c r="BG40" s="734" t="s">
        <v>74</v>
      </c>
      <c r="BH40" s="734"/>
      <c r="BI40" s="956"/>
      <c r="BJ40" s="956"/>
      <c r="BK40" s="956"/>
      <c r="BL40" s="957" t="s">
        <v>16</v>
      </c>
      <c r="BM40" s="958"/>
      <c r="BN40" s="942"/>
      <c r="BO40" s="943"/>
      <c r="BP40" s="944"/>
      <c r="BQ40" s="765"/>
      <c r="BR40" s="766"/>
      <c r="BS40" s="766"/>
      <c r="BT40" s="766"/>
      <c r="BU40" s="767" t="s">
        <v>94</v>
      </c>
      <c r="BV40" s="767"/>
      <c r="BW40" s="767"/>
      <c r="BX40" s="767"/>
      <c r="BY40" s="768"/>
      <c r="BZ40" s="53"/>
      <c r="CA40" s="53"/>
    </row>
    <row r="41" spans="1:79" s="43" customFormat="1" ht="13.5" customHeight="1">
      <c r="A41" s="919"/>
      <c r="B41" s="920"/>
      <c r="C41" s="948" t="s">
        <v>77</v>
      </c>
      <c r="D41" s="949"/>
      <c r="E41" s="949"/>
      <c r="F41" s="950"/>
      <c r="G41" s="741"/>
      <c r="H41" s="742"/>
      <c r="I41" s="742"/>
      <c r="J41" s="757" t="s">
        <v>71</v>
      </c>
      <c r="K41" s="757"/>
      <c r="L41" s="757"/>
      <c r="M41" s="738" t="s">
        <v>72</v>
      </c>
      <c r="N41" s="738"/>
      <c r="O41" s="742"/>
      <c r="P41" s="742"/>
      <c r="Q41" s="742"/>
      <c r="R41" s="737" t="s">
        <v>73</v>
      </c>
      <c r="S41" s="737"/>
      <c r="T41" s="738" t="s">
        <v>74</v>
      </c>
      <c r="U41" s="738"/>
      <c r="V41" s="739"/>
      <c r="W41" s="739"/>
      <c r="X41" s="739"/>
      <c r="Y41" s="737" t="s">
        <v>75</v>
      </c>
      <c r="Z41" s="740"/>
      <c r="AA41" s="945"/>
      <c r="AB41" s="946"/>
      <c r="AC41" s="947"/>
      <c r="AD41" s="741"/>
      <c r="AE41" s="742"/>
      <c r="AF41" s="742"/>
      <c r="AG41" s="742"/>
      <c r="AH41" s="735" t="s">
        <v>94</v>
      </c>
      <c r="AI41" s="735"/>
      <c r="AJ41" s="735"/>
      <c r="AK41" s="735"/>
      <c r="AL41" s="736"/>
      <c r="AM41" s="53"/>
      <c r="AN41" s="919"/>
      <c r="AO41" s="920"/>
      <c r="AP41" s="948" t="s">
        <v>77</v>
      </c>
      <c r="AQ41" s="949"/>
      <c r="AR41" s="949"/>
      <c r="AS41" s="950"/>
      <c r="AT41" s="741"/>
      <c r="AU41" s="742"/>
      <c r="AV41" s="742"/>
      <c r="AW41" s="757" t="s">
        <v>71</v>
      </c>
      <c r="AX41" s="757"/>
      <c r="AY41" s="757"/>
      <c r="AZ41" s="738" t="s">
        <v>72</v>
      </c>
      <c r="BA41" s="738"/>
      <c r="BB41" s="742"/>
      <c r="BC41" s="742"/>
      <c r="BD41" s="742"/>
      <c r="BE41" s="737" t="s">
        <v>73</v>
      </c>
      <c r="BF41" s="737"/>
      <c r="BG41" s="738" t="s">
        <v>74</v>
      </c>
      <c r="BH41" s="738"/>
      <c r="BI41" s="956"/>
      <c r="BJ41" s="956"/>
      <c r="BK41" s="956"/>
      <c r="BL41" s="957" t="s">
        <v>16</v>
      </c>
      <c r="BM41" s="958"/>
      <c r="BN41" s="945"/>
      <c r="BO41" s="946"/>
      <c r="BP41" s="947"/>
      <c r="BQ41" s="741"/>
      <c r="BR41" s="742"/>
      <c r="BS41" s="742"/>
      <c r="BT41" s="742"/>
      <c r="BU41" s="735" t="s">
        <v>94</v>
      </c>
      <c r="BV41" s="735"/>
      <c r="BW41" s="735"/>
      <c r="BX41" s="735"/>
      <c r="BY41" s="736"/>
      <c r="BZ41" s="53"/>
      <c r="CA41" s="53"/>
    </row>
    <row r="42" spans="1:79" s="43" customFormat="1" ht="13.5" customHeight="1">
      <c r="A42" s="937" t="s">
        <v>128</v>
      </c>
      <c r="B42" s="938"/>
      <c r="C42" s="690" t="s">
        <v>88</v>
      </c>
      <c r="D42" s="691"/>
      <c r="E42" s="691"/>
      <c r="F42" s="691"/>
      <c r="G42" s="691"/>
      <c r="H42" s="691"/>
      <c r="I42" s="691"/>
      <c r="J42" s="691"/>
      <c r="K42" s="691"/>
      <c r="L42" s="691"/>
      <c r="M42" s="691"/>
      <c r="N42" s="691"/>
      <c r="O42" s="691"/>
      <c r="P42" s="691"/>
      <c r="Q42" s="691"/>
      <c r="R42" s="691"/>
      <c r="S42" s="691"/>
      <c r="T42" s="691" t="s">
        <v>129</v>
      </c>
      <c r="U42" s="691"/>
      <c r="V42" s="692" t="s">
        <v>89</v>
      </c>
      <c r="W42" s="692"/>
      <c r="X42" s="692"/>
      <c r="Y42" s="692"/>
      <c r="Z42" s="692"/>
      <c r="AA42" s="692"/>
      <c r="AB42" s="692"/>
      <c r="AC42" s="692"/>
      <c r="AD42" s="692"/>
      <c r="AE42" s="692"/>
      <c r="AF42" s="692"/>
      <c r="AG42" s="692"/>
      <c r="AH42" s="692"/>
      <c r="AI42" s="692"/>
      <c r="AJ42" s="692"/>
      <c r="AK42" s="692"/>
      <c r="AL42" s="693"/>
      <c r="AM42" s="53"/>
      <c r="AN42" s="937" t="s">
        <v>128</v>
      </c>
      <c r="AO42" s="938"/>
      <c r="AP42" s="690" t="s">
        <v>88</v>
      </c>
      <c r="AQ42" s="691"/>
      <c r="AR42" s="691"/>
      <c r="AS42" s="691"/>
      <c r="AT42" s="691"/>
      <c r="AU42" s="691"/>
      <c r="AV42" s="691"/>
      <c r="AW42" s="691"/>
      <c r="AX42" s="691"/>
      <c r="AY42" s="691"/>
      <c r="AZ42" s="691"/>
      <c r="BA42" s="691"/>
      <c r="BB42" s="691"/>
      <c r="BC42" s="691"/>
      <c r="BD42" s="691"/>
      <c r="BE42" s="691"/>
      <c r="BF42" s="691"/>
      <c r="BG42" s="691" t="s">
        <v>129</v>
      </c>
      <c r="BH42" s="691"/>
      <c r="BI42" s="692" t="s">
        <v>89</v>
      </c>
      <c r="BJ42" s="692"/>
      <c r="BK42" s="692"/>
      <c r="BL42" s="692"/>
      <c r="BM42" s="692"/>
      <c r="BN42" s="692"/>
      <c r="BO42" s="692"/>
      <c r="BP42" s="692"/>
      <c r="BQ42" s="692"/>
      <c r="BR42" s="692"/>
      <c r="BS42" s="692"/>
      <c r="BT42" s="692"/>
      <c r="BU42" s="692"/>
      <c r="BV42" s="692"/>
      <c r="BW42" s="692"/>
      <c r="BX42" s="692"/>
      <c r="BY42" s="693"/>
      <c r="BZ42" s="53"/>
      <c r="CA42" s="53"/>
    </row>
    <row r="43" spans="1:79" s="43" customFormat="1" ht="13.5" customHeight="1">
      <c r="A43" s="917"/>
      <c r="B43" s="918"/>
      <c r="C43" s="934" t="s">
        <v>70</v>
      </c>
      <c r="D43" s="935"/>
      <c r="E43" s="935"/>
      <c r="F43" s="935"/>
      <c r="G43" s="935"/>
      <c r="H43" s="935"/>
      <c r="I43" s="935"/>
      <c r="J43" s="935"/>
      <c r="K43" s="936"/>
      <c r="L43" s="951" t="s">
        <v>76</v>
      </c>
      <c r="M43" s="952"/>
      <c r="N43" s="952"/>
      <c r="O43" s="952"/>
      <c r="P43" s="952"/>
      <c r="Q43" s="952"/>
      <c r="R43" s="952"/>
      <c r="S43" s="952"/>
      <c r="T43" s="952"/>
      <c r="U43" s="951" t="s">
        <v>77</v>
      </c>
      <c r="V43" s="952"/>
      <c r="W43" s="952"/>
      <c r="X43" s="952"/>
      <c r="Y43" s="952"/>
      <c r="Z43" s="952"/>
      <c r="AA43" s="952"/>
      <c r="AB43" s="952"/>
      <c r="AC43" s="952"/>
      <c r="AD43" s="934" t="s">
        <v>81</v>
      </c>
      <c r="AE43" s="935"/>
      <c r="AF43" s="935"/>
      <c r="AG43" s="935"/>
      <c r="AH43" s="935"/>
      <c r="AI43" s="935"/>
      <c r="AJ43" s="935"/>
      <c r="AK43" s="935"/>
      <c r="AL43" s="936"/>
      <c r="AM43" s="53"/>
      <c r="AN43" s="917"/>
      <c r="AO43" s="918"/>
      <c r="AP43" s="934" t="s">
        <v>70</v>
      </c>
      <c r="AQ43" s="935"/>
      <c r="AR43" s="935"/>
      <c r="AS43" s="935"/>
      <c r="AT43" s="935"/>
      <c r="AU43" s="935"/>
      <c r="AV43" s="935"/>
      <c r="AW43" s="935"/>
      <c r="AX43" s="936"/>
      <c r="AY43" s="951" t="s">
        <v>76</v>
      </c>
      <c r="AZ43" s="952"/>
      <c r="BA43" s="952"/>
      <c r="BB43" s="952"/>
      <c r="BC43" s="952"/>
      <c r="BD43" s="952"/>
      <c r="BE43" s="952"/>
      <c r="BF43" s="952"/>
      <c r="BG43" s="952"/>
      <c r="BH43" s="951" t="s">
        <v>77</v>
      </c>
      <c r="BI43" s="952"/>
      <c r="BJ43" s="952"/>
      <c r="BK43" s="952"/>
      <c r="BL43" s="952"/>
      <c r="BM43" s="952"/>
      <c r="BN43" s="952"/>
      <c r="BO43" s="952"/>
      <c r="BP43" s="952"/>
      <c r="BQ43" s="934" t="s">
        <v>81</v>
      </c>
      <c r="BR43" s="935"/>
      <c r="BS43" s="935"/>
      <c r="BT43" s="935"/>
      <c r="BU43" s="935"/>
      <c r="BV43" s="935"/>
      <c r="BW43" s="935"/>
      <c r="BX43" s="935"/>
      <c r="BY43" s="936"/>
      <c r="BZ43" s="53"/>
      <c r="CA43" s="53"/>
    </row>
    <row r="44" spans="1:79" s="43" customFormat="1" ht="13.5" customHeight="1">
      <c r="A44" s="933" t="s">
        <v>84</v>
      </c>
      <c r="B44" s="933"/>
      <c r="C44" s="714"/>
      <c r="D44" s="715"/>
      <c r="E44" s="715"/>
      <c r="F44" s="715"/>
      <c r="G44" s="715"/>
      <c r="H44" s="715"/>
      <c r="I44" s="709" t="s">
        <v>82</v>
      </c>
      <c r="J44" s="709"/>
      <c r="K44" s="710"/>
      <c r="L44" s="714"/>
      <c r="M44" s="715"/>
      <c r="N44" s="715"/>
      <c r="O44" s="715"/>
      <c r="P44" s="715"/>
      <c r="Q44" s="715"/>
      <c r="R44" s="709" t="s">
        <v>82</v>
      </c>
      <c r="S44" s="709"/>
      <c r="T44" s="710"/>
      <c r="U44" s="714"/>
      <c r="V44" s="715"/>
      <c r="W44" s="715"/>
      <c r="X44" s="715"/>
      <c r="Y44" s="715"/>
      <c r="Z44" s="715"/>
      <c r="AA44" s="709" t="s">
        <v>82</v>
      </c>
      <c r="AB44" s="709"/>
      <c r="AC44" s="710"/>
      <c r="AD44" s="711">
        <f>SUM(C44,L44,U44)</f>
        <v>0</v>
      </c>
      <c r="AE44" s="712"/>
      <c r="AF44" s="712"/>
      <c r="AG44" s="712"/>
      <c r="AH44" s="712"/>
      <c r="AI44" s="712"/>
      <c r="AJ44" s="709" t="s">
        <v>82</v>
      </c>
      <c r="AK44" s="709"/>
      <c r="AL44" s="710"/>
      <c r="AM44" s="53"/>
      <c r="AN44" s="933" t="s">
        <v>84</v>
      </c>
      <c r="AO44" s="933"/>
      <c r="AP44" s="714"/>
      <c r="AQ44" s="715"/>
      <c r="AR44" s="715"/>
      <c r="AS44" s="715"/>
      <c r="AT44" s="715"/>
      <c r="AU44" s="715"/>
      <c r="AV44" s="709" t="s">
        <v>41</v>
      </c>
      <c r="AW44" s="709"/>
      <c r="AX44" s="710"/>
      <c r="AY44" s="714"/>
      <c r="AZ44" s="715"/>
      <c r="BA44" s="715"/>
      <c r="BB44" s="715"/>
      <c r="BC44" s="715"/>
      <c r="BD44" s="715"/>
      <c r="BE44" s="709" t="s">
        <v>41</v>
      </c>
      <c r="BF44" s="709"/>
      <c r="BG44" s="710"/>
      <c r="BH44" s="714"/>
      <c r="BI44" s="715"/>
      <c r="BJ44" s="715"/>
      <c r="BK44" s="715"/>
      <c r="BL44" s="715"/>
      <c r="BM44" s="715"/>
      <c r="BN44" s="709" t="s">
        <v>41</v>
      </c>
      <c r="BO44" s="709"/>
      <c r="BP44" s="710"/>
      <c r="BQ44" s="711">
        <f>SUM(AP44,AY44,BH44)</f>
        <v>0</v>
      </c>
      <c r="BR44" s="712"/>
      <c r="BS44" s="712"/>
      <c r="BT44" s="712"/>
      <c r="BU44" s="712"/>
      <c r="BV44" s="712"/>
      <c r="BW44" s="709" t="s">
        <v>41</v>
      </c>
      <c r="BX44" s="709"/>
      <c r="BY44" s="710"/>
      <c r="BZ44" s="53"/>
      <c r="CA44" s="53"/>
    </row>
    <row r="45" spans="1:79" s="43" customFormat="1" ht="13.5" customHeight="1">
      <c r="A45" s="917" t="s">
        <v>85</v>
      </c>
      <c r="B45" s="918"/>
      <c r="C45" s="927"/>
      <c r="D45" s="928"/>
      <c r="E45" s="928"/>
      <c r="F45" s="928"/>
      <c r="G45" s="928"/>
      <c r="H45" s="928"/>
      <c r="I45" s="929" t="s">
        <v>8</v>
      </c>
      <c r="J45" s="929"/>
      <c r="K45" s="930"/>
      <c r="L45" s="927"/>
      <c r="M45" s="928"/>
      <c r="N45" s="928"/>
      <c r="O45" s="928"/>
      <c r="P45" s="928"/>
      <c r="Q45" s="928"/>
      <c r="R45" s="929" t="s">
        <v>8</v>
      </c>
      <c r="S45" s="929"/>
      <c r="T45" s="930"/>
      <c r="U45" s="927"/>
      <c r="V45" s="928"/>
      <c r="W45" s="928"/>
      <c r="X45" s="928"/>
      <c r="Y45" s="928"/>
      <c r="Z45" s="928"/>
      <c r="AA45" s="929" t="s">
        <v>8</v>
      </c>
      <c r="AB45" s="929"/>
      <c r="AC45" s="930"/>
      <c r="AD45" s="931">
        <f t="shared" ref="AD45:AD47" si="3">SUM(C45,L45,U45)</f>
        <v>0</v>
      </c>
      <c r="AE45" s="932"/>
      <c r="AF45" s="932"/>
      <c r="AG45" s="932"/>
      <c r="AH45" s="932"/>
      <c r="AI45" s="932"/>
      <c r="AJ45" s="929" t="s">
        <v>8</v>
      </c>
      <c r="AK45" s="929"/>
      <c r="AL45" s="930"/>
      <c r="AM45" s="53"/>
      <c r="AN45" s="917" t="s">
        <v>85</v>
      </c>
      <c r="AO45" s="918"/>
      <c r="AP45" s="927"/>
      <c r="AQ45" s="928"/>
      <c r="AR45" s="928"/>
      <c r="AS45" s="928"/>
      <c r="AT45" s="928"/>
      <c r="AU45" s="928"/>
      <c r="AV45" s="929" t="s">
        <v>8</v>
      </c>
      <c r="AW45" s="929"/>
      <c r="AX45" s="930"/>
      <c r="AY45" s="927"/>
      <c r="AZ45" s="928"/>
      <c r="BA45" s="928"/>
      <c r="BB45" s="928"/>
      <c r="BC45" s="928"/>
      <c r="BD45" s="928"/>
      <c r="BE45" s="929" t="s">
        <v>8</v>
      </c>
      <c r="BF45" s="929"/>
      <c r="BG45" s="930"/>
      <c r="BH45" s="927"/>
      <c r="BI45" s="928"/>
      <c r="BJ45" s="928"/>
      <c r="BK45" s="928"/>
      <c r="BL45" s="928"/>
      <c r="BM45" s="928"/>
      <c r="BN45" s="929" t="s">
        <v>8</v>
      </c>
      <c r="BO45" s="929"/>
      <c r="BP45" s="930"/>
      <c r="BQ45" s="931">
        <f t="shared" ref="BQ45:BQ47" si="4">SUM(AP45,AY45,BH45)</f>
        <v>0</v>
      </c>
      <c r="BR45" s="932"/>
      <c r="BS45" s="932"/>
      <c r="BT45" s="932"/>
      <c r="BU45" s="932"/>
      <c r="BV45" s="932"/>
      <c r="BW45" s="929" t="s">
        <v>8</v>
      </c>
      <c r="BX45" s="929"/>
      <c r="BY45" s="930"/>
      <c r="BZ45" s="53"/>
      <c r="CA45" s="53"/>
    </row>
    <row r="46" spans="1:79" s="43" customFormat="1" ht="13.5" customHeight="1">
      <c r="A46" s="919"/>
      <c r="B46" s="920"/>
      <c r="C46" s="925">
        <f>V39*AD39</f>
        <v>0</v>
      </c>
      <c r="D46" s="926"/>
      <c r="E46" s="926"/>
      <c r="F46" s="926"/>
      <c r="G46" s="926"/>
      <c r="H46" s="926"/>
      <c r="I46" s="921" t="s">
        <v>167</v>
      </c>
      <c r="J46" s="921"/>
      <c r="K46" s="922"/>
      <c r="L46" s="925">
        <f>V40*AD40</f>
        <v>0</v>
      </c>
      <c r="M46" s="926"/>
      <c r="N46" s="926"/>
      <c r="O46" s="926"/>
      <c r="P46" s="926"/>
      <c r="Q46" s="926"/>
      <c r="R46" s="921" t="s">
        <v>167</v>
      </c>
      <c r="S46" s="921"/>
      <c r="T46" s="922"/>
      <c r="U46" s="925">
        <f>V41*AD41</f>
        <v>0</v>
      </c>
      <c r="V46" s="926"/>
      <c r="W46" s="926"/>
      <c r="X46" s="926"/>
      <c r="Y46" s="926"/>
      <c r="Z46" s="926"/>
      <c r="AA46" s="921" t="s">
        <v>167</v>
      </c>
      <c r="AB46" s="921"/>
      <c r="AC46" s="922"/>
      <c r="AD46" s="923">
        <f t="shared" si="3"/>
        <v>0</v>
      </c>
      <c r="AE46" s="924"/>
      <c r="AF46" s="924"/>
      <c r="AG46" s="924"/>
      <c r="AH46" s="924"/>
      <c r="AI46" s="924"/>
      <c r="AJ46" s="921" t="s">
        <v>83</v>
      </c>
      <c r="AK46" s="921"/>
      <c r="AL46" s="922"/>
      <c r="AM46" s="53"/>
      <c r="AN46" s="919"/>
      <c r="AO46" s="920"/>
      <c r="AP46" s="925">
        <f>BI39*BQ39</f>
        <v>0</v>
      </c>
      <c r="AQ46" s="926"/>
      <c r="AR46" s="926"/>
      <c r="AS46" s="926"/>
      <c r="AT46" s="926"/>
      <c r="AU46" s="926"/>
      <c r="AV46" s="921" t="s">
        <v>83</v>
      </c>
      <c r="AW46" s="921"/>
      <c r="AX46" s="922"/>
      <c r="AY46" s="925">
        <f>BI40*BQ40</f>
        <v>0</v>
      </c>
      <c r="AZ46" s="926"/>
      <c r="BA46" s="926"/>
      <c r="BB46" s="926"/>
      <c r="BC46" s="926"/>
      <c r="BD46" s="926"/>
      <c r="BE46" s="921" t="s">
        <v>83</v>
      </c>
      <c r="BF46" s="921"/>
      <c r="BG46" s="922"/>
      <c r="BH46" s="925">
        <f>BI41*BQ41</f>
        <v>0</v>
      </c>
      <c r="BI46" s="926"/>
      <c r="BJ46" s="926"/>
      <c r="BK46" s="926"/>
      <c r="BL46" s="926"/>
      <c r="BM46" s="926"/>
      <c r="BN46" s="921" t="s">
        <v>83</v>
      </c>
      <c r="BO46" s="921"/>
      <c r="BP46" s="922"/>
      <c r="BQ46" s="923">
        <f t="shared" si="4"/>
        <v>0</v>
      </c>
      <c r="BR46" s="924"/>
      <c r="BS46" s="924"/>
      <c r="BT46" s="924"/>
      <c r="BU46" s="924"/>
      <c r="BV46" s="924"/>
      <c r="BW46" s="921" t="s">
        <v>83</v>
      </c>
      <c r="BX46" s="921"/>
      <c r="BY46" s="922"/>
      <c r="BZ46" s="53"/>
      <c r="CA46" s="53"/>
    </row>
    <row r="47" spans="1:79" s="43" customFormat="1" ht="13.5" customHeight="1">
      <c r="A47" s="937" t="s">
        <v>86</v>
      </c>
      <c r="B47" s="938"/>
      <c r="C47" s="714"/>
      <c r="D47" s="715"/>
      <c r="E47" s="715"/>
      <c r="F47" s="715"/>
      <c r="G47" s="715"/>
      <c r="H47" s="715"/>
      <c r="I47" s="709" t="s">
        <v>83</v>
      </c>
      <c r="J47" s="709"/>
      <c r="K47" s="710"/>
      <c r="L47" s="714"/>
      <c r="M47" s="715"/>
      <c r="N47" s="715"/>
      <c r="O47" s="715"/>
      <c r="P47" s="715"/>
      <c r="Q47" s="715"/>
      <c r="R47" s="709" t="s">
        <v>83</v>
      </c>
      <c r="S47" s="709"/>
      <c r="T47" s="710"/>
      <c r="U47" s="714"/>
      <c r="V47" s="715"/>
      <c r="W47" s="715"/>
      <c r="X47" s="715"/>
      <c r="Y47" s="715"/>
      <c r="Z47" s="715"/>
      <c r="AA47" s="709" t="s">
        <v>83</v>
      </c>
      <c r="AB47" s="709"/>
      <c r="AC47" s="710"/>
      <c r="AD47" s="711">
        <f t="shared" si="3"/>
        <v>0</v>
      </c>
      <c r="AE47" s="712"/>
      <c r="AF47" s="712"/>
      <c r="AG47" s="712"/>
      <c r="AH47" s="712"/>
      <c r="AI47" s="712"/>
      <c r="AJ47" s="709" t="s">
        <v>83</v>
      </c>
      <c r="AK47" s="709"/>
      <c r="AL47" s="710"/>
      <c r="AM47" s="116"/>
      <c r="AN47" s="937" t="s">
        <v>86</v>
      </c>
      <c r="AO47" s="938"/>
      <c r="AP47" s="714"/>
      <c r="AQ47" s="715"/>
      <c r="AR47" s="715"/>
      <c r="AS47" s="715"/>
      <c r="AT47" s="715"/>
      <c r="AU47" s="715"/>
      <c r="AV47" s="709" t="s">
        <v>83</v>
      </c>
      <c r="AW47" s="709"/>
      <c r="AX47" s="710"/>
      <c r="AY47" s="714"/>
      <c r="AZ47" s="715"/>
      <c r="BA47" s="715"/>
      <c r="BB47" s="715"/>
      <c r="BC47" s="715"/>
      <c r="BD47" s="715"/>
      <c r="BE47" s="709" t="s">
        <v>83</v>
      </c>
      <c r="BF47" s="709"/>
      <c r="BG47" s="710"/>
      <c r="BH47" s="714"/>
      <c r="BI47" s="715"/>
      <c r="BJ47" s="715"/>
      <c r="BK47" s="715"/>
      <c r="BL47" s="715"/>
      <c r="BM47" s="715"/>
      <c r="BN47" s="709" t="s">
        <v>83</v>
      </c>
      <c r="BO47" s="709"/>
      <c r="BP47" s="710"/>
      <c r="BQ47" s="711">
        <f t="shared" si="4"/>
        <v>0</v>
      </c>
      <c r="BR47" s="712"/>
      <c r="BS47" s="712"/>
      <c r="BT47" s="712"/>
      <c r="BU47" s="712"/>
      <c r="BV47" s="712"/>
      <c r="BW47" s="709" t="s">
        <v>83</v>
      </c>
      <c r="BX47" s="709"/>
      <c r="BY47" s="710"/>
      <c r="BZ47" s="53"/>
      <c r="CA47" s="53"/>
    </row>
    <row r="48" spans="1:79" s="43" customFormat="1" ht="13.5" customHeight="1">
      <c r="A48" s="917" t="s">
        <v>193</v>
      </c>
      <c r="B48" s="918"/>
      <c r="C48" s="700"/>
      <c r="D48" s="701"/>
      <c r="E48" s="701"/>
      <c r="F48" s="701"/>
      <c r="G48" s="701"/>
      <c r="H48" s="701"/>
      <c r="I48" s="701"/>
      <c r="J48" s="701"/>
      <c r="K48" s="701"/>
      <c r="L48" s="701"/>
      <c r="M48" s="701"/>
      <c r="N48" s="701"/>
      <c r="O48" s="701"/>
      <c r="P48" s="701"/>
      <c r="Q48" s="701"/>
      <c r="R48" s="701"/>
      <c r="S48" s="701"/>
      <c r="T48" s="701"/>
      <c r="U48" s="701"/>
      <c r="V48" s="701"/>
      <c r="W48" s="701"/>
      <c r="X48" s="701"/>
      <c r="Y48" s="701"/>
      <c r="Z48" s="701"/>
      <c r="AA48" s="701"/>
      <c r="AB48" s="701"/>
      <c r="AC48" s="701"/>
      <c r="AD48" s="701"/>
      <c r="AE48" s="701"/>
      <c r="AF48" s="701"/>
      <c r="AG48" s="701"/>
      <c r="AH48" s="701"/>
      <c r="AI48" s="701"/>
      <c r="AJ48" s="701"/>
      <c r="AK48" s="701"/>
      <c r="AL48" s="702"/>
      <c r="AM48" s="148"/>
      <c r="AN48" s="917" t="s">
        <v>193</v>
      </c>
      <c r="AO48" s="918"/>
      <c r="AP48" s="700"/>
      <c r="AQ48" s="701"/>
      <c r="AR48" s="701"/>
      <c r="AS48" s="701"/>
      <c r="AT48" s="701"/>
      <c r="AU48" s="701"/>
      <c r="AV48" s="701"/>
      <c r="AW48" s="701"/>
      <c r="AX48" s="701"/>
      <c r="AY48" s="701"/>
      <c r="AZ48" s="701"/>
      <c r="BA48" s="701"/>
      <c r="BB48" s="701"/>
      <c r="BC48" s="701"/>
      <c r="BD48" s="701"/>
      <c r="BE48" s="701"/>
      <c r="BF48" s="701"/>
      <c r="BG48" s="701"/>
      <c r="BH48" s="701"/>
      <c r="BI48" s="701"/>
      <c r="BJ48" s="701"/>
      <c r="BK48" s="701"/>
      <c r="BL48" s="701"/>
      <c r="BM48" s="701"/>
      <c r="BN48" s="701"/>
      <c r="BO48" s="701"/>
      <c r="BP48" s="701"/>
      <c r="BQ48" s="701"/>
      <c r="BR48" s="701"/>
      <c r="BS48" s="701"/>
      <c r="BT48" s="701"/>
      <c r="BU48" s="701"/>
      <c r="BV48" s="701"/>
      <c r="BW48" s="701"/>
      <c r="BX48" s="701"/>
      <c r="BY48" s="702"/>
      <c r="BZ48" s="148"/>
      <c r="CA48" s="148"/>
    </row>
    <row r="49" spans="1:79" s="43" customFormat="1" ht="13.5" customHeight="1">
      <c r="A49" s="959"/>
      <c r="B49" s="960"/>
      <c r="C49" s="703"/>
      <c r="D49" s="704"/>
      <c r="E49" s="704"/>
      <c r="F49" s="704"/>
      <c r="G49" s="704"/>
      <c r="H49" s="704"/>
      <c r="I49" s="704"/>
      <c r="J49" s="704"/>
      <c r="K49" s="704"/>
      <c r="L49" s="704"/>
      <c r="M49" s="704"/>
      <c r="N49" s="704"/>
      <c r="O49" s="704"/>
      <c r="P49" s="704"/>
      <c r="Q49" s="704"/>
      <c r="R49" s="704"/>
      <c r="S49" s="704"/>
      <c r="T49" s="704"/>
      <c r="U49" s="704"/>
      <c r="V49" s="704"/>
      <c r="W49" s="704"/>
      <c r="X49" s="704"/>
      <c r="Y49" s="704"/>
      <c r="Z49" s="704"/>
      <c r="AA49" s="704"/>
      <c r="AB49" s="704"/>
      <c r="AC49" s="704"/>
      <c r="AD49" s="704"/>
      <c r="AE49" s="704"/>
      <c r="AF49" s="704"/>
      <c r="AG49" s="704"/>
      <c r="AH49" s="704"/>
      <c r="AI49" s="704"/>
      <c r="AJ49" s="704"/>
      <c r="AK49" s="704"/>
      <c r="AL49" s="705"/>
      <c r="AM49" s="148"/>
      <c r="AN49" s="959"/>
      <c r="AO49" s="960"/>
      <c r="AP49" s="703"/>
      <c r="AQ49" s="704"/>
      <c r="AR49" s="704"/>
      <c r="AS49" s="704"/>
      <c r="AT49" s="704"/>
      <c r="AU49" s="704"/>
      <c r="AV49" s="704"/>
      <c r="AW49" s="704"/>
      <c r="AX49" s="704"/>
      <c r="AY49" s="704"/>
      <c r="AZ49" s="704"/>
      <c r="BA49" s="704"/>
      <c r="BB49" s="704"/>
      <c r="BC49" s="704"/>
      <c r="BD49" s="704"/>
      <c r="BE49" s="704"/>
      <c r="BF49" s="704"/>
      <c r="BG49" s="704"/>
      <c r="BH49" s="704"/>
      <c r="BI49" s="704"/>
      <c r="BJ49" s="704"/>
      <c r="BK49" s="704"/>
      <c r="BL49" s="704"/>
      <c r="BM49" s="704"/>
      <c r="BN49" s="704"/>
      <c r="BO49" s="704"/>
      <c r="BP49" s="704"/>
      <c r="BQ49" s="704"/>
      <c r="BR49" s="704"/>
      <c r="BS49" s="704"/>
      <c r="BT49" s="704"/>
      <c r="BU49" s="704"/>
      <c r="BV49" s="704"/>
      <c r="BW49" s="704"/>
      <c r="BX49" s="704"/>
      <c r="BY49" s="705"/>
      <c r="BZ49" s="148"/>
      <c r="CA49" s="148"/>
    </row>
    <row r="50" spans="1:79" s="43" customFormat="1" ht="13.5" customHeight="1">
      <c r="A50" s="919"/>
      <c r="B50" s="920"/>
      <c r="C50" s="706"/>
      <c r="D50" s="707"/>
      <c r="E50" s="707"/>
      <c r="F50" s="707"/>
      <c r="G50" s="707"/>
      <c r="H50" s="707"/>
      <c r="I50" s="707"/>
      <c r="J50" s="707"/>
      <c r="K50" s="707"/>
      <c r="L50" s="707"/>
      <c r="M50" s="707"/>
      <c r="N50" s="707"/>
      <c r="O50" s="707"/>
      <c r="P50" s="707"/>
      <c r="Q50" s="707"/>
      <c r="R50" s="707"/>
      <c r="S50" s="707"/>
      <c r="T50" s="707"/>
      <c r="U50" s="707"/>
      <c r="V50" s="707"/>
      <c r="W50" s="707"/>
      <c r="X50" s="707"/>
      <c r="Y50" s="707"/>
      <c r="Z50" s="707"/>
      <c r="AA50" s="707"/>
      <c r="AB50" s="707"/>
      <c r="AC50" s="707"/>
      <c r="AD50" s="707"/>
      <c r="AE50" s="707"/>
      <c r="AF50" s="707"/>
      <c r="AG50" s="707"/>
      <c r="AH50" s="707"/>
      <c r="AI50" s="707"/>
      <c r="AJ50" s="707"/>
      <c r="AK50" s="707"/>
      <c r="AL50" s="708"/>
      <c r="AM50" s="148"/>
      <c r="AN50" s="919"/>
      <c r="AO50" s="920"/>
      <c r="AP50" s="706"/>
      <c r="AQ50" s="707"/>
      <c r="AR50" s="707"/>
      <c r="AS50" s="707"/>
      <c r="AT50" s="707"/>
      <c r="AU50" s="707"/>
      <c r="AV50" s="707"/>
      <c r="AW50" s="707"/>
      <c r="AX50" s="707"/>
      <c r="AY50" s="707"/>
      <c r="AZ50" s="707"/>
      <c r="BA50" s="707"/>
      <c r="BB50" s="707"/>
      <c r="BC50" s="707"/>
      <c r="BD50" s="707"/>
      <c r="BE50" s="707"/>
      <c r="BF50" s="707"/>
      <c r="BG50" s="707"/>
      <c r="BH50" s="707"/>
      <c r="BI50" s="707"/>
      <c r="BJ50" s="707"/>
      <c r="BK50" s="707"/>
      <c r="BL50" s="707"/>
      <c r="BM50" s="707"/>
      <c r="BN50" s="707"/>
      <c r="BO50" s="707"/>
      <c r="BP50" s="707"/>
      <c r="BQ50" s="707"/>
      <c r="BR50" s="707"/>
      <c r="BS50" s="707"/>
      <c r="BT50" s="707"/>
      <c r="BU50" s="707"/>
      <c r="BV50" s="707"/>
      <c r="BW50" s="707"/>
      <c r="BX50" s="707"/>
      <c r="BY50" s="708"/>
      <c r="BZ50" s="148"/>
      <c r="CA50" s="148"/>
    </row>
    <row r="51" spans="1:79" s="43" customFormat="1" ht="13.5" customHeight="1">
      <c r="A51" s="917" t="s">
        <v>263</v>
      </c>
      <c r="B51" s="918"/>
      <c r="C51" s="700"/>
      <c r="D51" s="701"/>
      <c r="E51" s="701"/>
      <c r="F51" s="701"/>
      <c r="G51" s="701"/>
      <c r="H51" s="701"/>
      <c r="I51" s="701"/>
      <c r="J51" s="701"/>
      <c r="K51" s="701"/>
      <c r="L51" s="701"/>
      <c r="M51" s="701"/>
      <c r="N51" s="701"/>
      <c r="O51" s="701"/>
      <c r="P51" s="701"/>
      <c r="Q51" s="701"/>
      <c r="R51" s="701"/>
      <c r="S51" s="701"/>
      <c r="T51" s="701"/>
      <c r="U51" s="701"/>
      <c r="V51" s="701"/>
      <c r="W51" s="701"/>
      <c r="X51" s="701"/>
      <c r="Y51" s="701"/>
      <c r="Z51" s="701"/>
      <c r="AA51" s="701"/>
      <c r="AB51" s="701"/>
      <c r="AC51" s="701"/>
      <c r="AD51" s="701"/>
      <c r="AE51" s="701"/>
      <c r="AF51" s="701"/>
      <c r="AG51" s="701"/>
      <c r="AH51" s="701"/>
      <c r="AI51" s="701"/>
      <c r="AJ51" s="701"/>
      <c r="AK51" s="701"/>
      <c r="AL51" s="702"/>
      <c r="AM51" s="148"/>
      <c r="AN51" s="917" t="s">
        <v>265</v>
      </c>
      <c r="AO51" s="918"/>
      <c r="AP51" s="700"/>
      <c r="AQ51" s="701"/>
      <c r="AR51" s="701"/>
      <c r="AS51" s="701"/>
      <c r="AT51" s="701"/>
      <c r="AU51" s="701"/>
      <c r="AV51" s="701"/>
      <c r="AW51" s="701"/>
      <c r="AX51" s="701"/>
      <c r="AY51" s="701"/>
      <c r="AZ51" s="701"/>
      <c r="BA51" s="701"/>
      <c r="BB51" s="701"/>
      <c r="BC51" s="701"/>
      <c r="BD51" s="701"/>
      <c r="BE51" s="701"/>
      <c r="BF51" s="701"/>
      <c r="BG51" s="701"/>
      <c r="BH51" s="701"/>
      <c r="BI51" s="701"/>
      <c r="BJ51" s="701"/>
      <c r="BK51" s="701"/>
      <c r="BL51" s="701"/>
      <c r="BM51" s="701"/>
      <c r="BN51" s="701"/>
      <c r="BO51" s="701"/>
      <c r="BP51" s="701"/>
      <c r="BQ51" s="701"/>
      <c r="BR51" s="701"/>
      <c r="BS51" s="701"/>
      <c r="BT51" s="701"/>
      <c r="BU51" s="701"/>
      <c r="BV51" s="701"/>
      <c r="BW51" s="701"/>
      <c r="BX51" s="701"/>
      <c r="BY51" s="702"/>
      <c r="BZ51" s="148"/>
      <c r="CA51" s="148"/>
    </row>
    <row r="52" spans="1:79" s="43" customFormat="1" ht="13.5" customHeight="1">
      <c r="A52" s="959"/>
      <c r="B52" s="960"/>
      <c r="C52" s="703"/>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c r="AD52" s="704"/>
      <c r="AE52" s="704"/>
      <c r="AF52" s="704"/>
      <c r="AG52" s="704"/>
      <c r="AH52" s="704"/>
      <c r="AI52" s="704"/>
      <c r="AJ52" s="704"/>
      <c r="AK52" s="704"/>
      <c r="AL52" s="705"/>
      <c r="AM52" s="148"/>
      <c r="AN52" s="959"/>
      <c r="AO52" s="960"/>
      <c r="AP52" s="703"/>
      <c r="AQ52" s="704"/>
      <c r="AR52" s="704"/>
      <c r="AS52" s="704"/>
      <c r="AT52" s="704"/>
      <c r="AU52" s="704"/>
      <c r="AV52" s="704"/>
      <c r="AW52" s="704"/>
      <c r="AX52" s="704"/>
      <c r="AY52" s="704"/>
      <c r="AZ52" s="704"/>
      <c r="BA52" s="704"/>
      <c r="BB52" s="704"/>
      <c r="BC52" s="704"/>
      <c r="BD52" s="704"/>
      <c r="BE52" s="704"/>
      <c r="BF52" s="704"/>
      <c r="BG52" s="704"/>
      <c r="BH52" s="704"/>
      <c r="BI52" s="704"/>
      <c r="BJ52" s="704"/>
      <c r="BK52" s="704"/>
      <c r="BL52" s="704"/>
      <c r="BM52" s="704"/>
      <c r="BN52" s="704"/>
      <c r="BO52" s="704"/>
      <c r="BP52" s="704"/>
      <c r="BQ52" s="704"/>
      <c r="BR52" s="704"/>
      <c r="BS52" s="704"/>
      <c r="BT52" s="704"/>
      <c r="BU52" s="704"/>
      <c r="BV52" s="704"/>
      <c r="BW52" s="704"/>
      <c r="BX52" s="704"/>
      <c r="BY52" s="705"/>
      <c r="BZ52" s="148"/>
      <c r="CA52" s="148"/>
    </row>
    <row r="53" spans="1:79" s="43" customFormat="1" ht="13.5" customHeight="1">
      <c r="A53" s="919"/>
      <c r="B53" s="920"/>
      <c r="C53" s="706"/>
      <c r="D53" s="707"/>
      <c r="E53" s="707"/>
      <c r="F53" s="707"/>
      <c r="G53" s="707"/>
      <c r="H53" s="707"/>
      <c r="I53" s="707"/>
      <c r="J53" s="707"/>
      <c r="K53" s="707"/>
      <c r="L53" s="707"/>
      <c r="M53" s="707"/>
      <c r="N53" s="707"/>
      <c r="O53" s="707"/>
      <c r="P53" s="707"/>
      <c r="Q53" s="707"/>
      <c r="R53" s="707"/>
      <c r="S53" s="707"/>
      <c r="T53" s="707"/>
      <c r="U53" s="707"/>
      <c r="V53" s="707"/>
      <c r="W53" s="707"/>
      <c r="X53" s="707"/>
      <c r="Y53" s="707"/>
      <c r="Z53" s="707"/>
      <c r="AA53" s="707"/>
      <c r="AB53" s="707"/>
      <c r="AC53" s="707"/>
      <c r="AD53" s="707"/>
      <c r="AE53" s="707"/>
      <c r="AF53" s="707"/>
      <c r="AG53" s="707"/>
      <c r="AH53" s="707"/>
      <c r="AI53" s="707"/>
      <c r="AJ53" s="707"/>
      <c r="AK53" s="707"/>
      <c r="AL53" s="708"/>
      <c r="AM53" s="148"/>
      <c r="AN53" s="919"/>
      <c r="AO53" s="920"/>
      <c r="AP53" s="706"/>
      <c r="AQ53" s="707"/>
      <c r="AR53" s="707"/>
      <c r="AS53" s="707"/>
      <c r="AT53" s="707"/>
      <c r="AU53" s="707"/>
      <c r="AV53" s="707"/>
      <c r="AW53" s="707"/>
      <c r="AX53" s="707"/>
      <c r="AY53" s="707"/>
      <c r="AZ53" s="707"/>
      <c r="BA53" s="707"/>
      <c r="BB53" s="707"/>
      <c r="BC53" s="707"/>
      <c r="BD53" s="707"/>
      <c r="BE53" s="707"/>
      <c r="BF53" s="707"/>
      <c r="BG53" s="707"/>
      <c r="BH53" s="707"/>
      <c r="BI53" s="707"/>
      <c r="BJ53" s="707"/>
      <c r="BK53" s="707"/>
      <c r="BL53" s="707"/>
      <c r="BM53" s="707"/>
      <c r="BN53" s="707"/>
      <c r="BO53" s="707"/>
      <c r="BP53" s="707"/>
      <c r="BQ53" s="707"/>
      <c r="BR53" s="707"/>
      <c r="BS53" s="707"/>
      <c r="BT53" s="707"/>
      <c r="BU53" s="707"/>
      <c r="BV53" s="707"/>
      <c r="BW53" s="707"/>
      <c r="BX53" s="707"/>
      <c r="BY53" s="708"/>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68" t="s">
        <v>95</v>
      </c>
      <c r="B56" s="970"/>
      <c r="C56" s="781" t="s">
        <v>99</v>
      </c>
      <c r="D56" s="782"/>
      <c r="E56" s="782"/>
      <c r="F56" s="782"/>
      <c r="G56" s="782"/>
      <c r="H56" s="782"/>
      <c r="I56" s="782"/>
      <c r="J56" s="782"/>
      <c r="K56" s="782"/>
      <c r="L56" s="782"/>
      <c r="M56" s="782"/>
      <c r="N56" s="782"/>
      <c r="O56" s="782"/>
      <c r="P56" s="782"/>
      <c r="Q56" s="782"/>
      <c r="R56" s="782"/>
      <c r="S56" s="782"/>
      <c r="T56" s="782"/>
      <c r="U56" s="782"/>
      <c r="V56" s="782"/>
      <c r="W56" s="782"/>
      <c r="X56" s="782"/>
      <c r="Y56" s="782"/>
      <c r="Z56" s="782"/>
      <c r="AA56" s="782"/>
      <c r="AB56" s="782"/>
      <c r="AC56" s="782"/>
      <c r="AD56" s="782"/>
      <c r="AE56" s="782"/>
      <c r="AF56" s="782"/>
      <c r="AG56" s="782"/>
      <c r="AH56" s="782"/>
      <c r="AI56" s="782"/>
      <c r="AJ56" s="782"/>
      <c r="AK56" s="782"/>
      <c r="AL56" s="783"/>
      <c r="AM56" s="52"/>
      <c r="AN56" s="968" t="s">
        <v>95</v>
      </c>
      <c r="AO56" s="970"/>
      <c r="AP56" s="781" t="s">
        <v>33</v>
      </c>
      <c r="AQ56" s="782"/>
      <c r="AR56" s="782"/>
      <c r="AS56" s="782"/>
      <c r="AT56" s="782"/>
      <c r="AU56" s="782"/>
      <c r="AV56" s="782"/>
      <c r="AW56" s="782"/>
      <c r="AX56" s="782"/>
      <c r="AY56" s="782"/>
      <c r="AZ56" s="782"/>
      <c r="BA56" s="782"/>
      <c r="BB56" s="782"/>
      <c r="BC56" s="782"/>
      <c r="BD56" s="782"/>
      <c r="BE56" s="782"/>
      <c r="BF56" s="782"/>
      <c r="BG56" s="782"/>
      <c r="BH56" s="782"/>
      <c r="BI56" s="782"/>
      <c r="BJ56" s="782"/>
      <c r="BK56" s="782"/>
      <c r="BL56" s="782"/>
      <c r="BM56" s="782"/>
      <c r="BN56" s="782"/>
      <c r="BO56" s="782"/>
      <c r="BP56" s="782"/>
      <c r="BQ56" s="782"/>
      <c r="BR56" s="782"/>
      <c r="BS56" s="782"/>
      <c r="BT56" s="782"/>
      <c r="BU56" s="782"/>
      <c r="BV56" s="782"/>
      <c r="BW56" s="782"/>
      <c r="BX56" s="782"/>
      <c r="BY56" s="783"/>
      <c r="BZ56" s="52"/>
      <c r="CA56" s="52"/>
    </row>
    <row r="57" spans="1:79" ht="13.5" customHeight="1">
      <c r="A57" s="964" t="s">
        <v>10</v>
      </c>
      <c r="B57" s="965"/>
      <c r="C57" s="799"/>
      <c r="D57" s="800"/>
      <c r="E57" s="800"/>
      <c r="F57" s="800"/>
      <c r="G57" s="800"/>
      <c r="H57" s="800"/>
      <c r="I57" s="800"/>
      <c r="J57" s="800"/>
      <c r="K57" s="800"/>
      <c r="L57" s="800"/>
      <c r="M57" s="800"/>
      <c r="N57" s="800"/>
      <c r="O57" s="800"/>
      <c r="P57" s="800"/>
      <c r="Q57" s="800"/>
      <c r="R57" s="800"/>
      <c r="S57" s="800"/>
      <c r="T57" s="800"/>
      <c r="U57" s="800"/>
      <c r="V57" s="800"/>
      <c r="W57" s="800"/>
      <c r="X57" s="800"/>
      <c r="Y57" s="800"/>
      <c r="Z57" s="800"/>
      <c r="AA57" s="800"/>
      <c r="AB57" s="800"/>
      <c r="AC57" s="800"/>
      <c r="AD57" s="800"/>
      <c r="AE57" s="800"/>
      <c r="AF57" s="800"/>
      <c r="AG57" s="800"/>
      <c r="AH57" s="800"/>
      <c r="AI57" s="800"/>
      <c r="AJ57" s="800"/>
      <c r="AK57" s="800"/>
      <c r="AL57" s="801"/>
      <c r="AM57" s="52"/>
      <c r="AN57" s="964" t="s">
        <v>10</v>
      </c>
      <c r="AO57" s="965"/>
      <c r="AP57" s="799"/>
      <c r="AQ57" s="800"/>
      <c r="AR57" s="800"/>
      <c r="AS57" s="800"/>
      <c r="AT57" s="800"/>
      <c r="AU57" s="800"/>
      <c r="AV57" s="800"/>
      <c r="AW57" s="800"/>
      <c r="AX57" s="800"/>
      <c r="AY57" s="800"/>
      <c r="AZ57" s="800"/>
      <c r="BA57" s="800"/>
      <c r="BB57" s="800"/>
      <c r="BC57" s="800"/>
      <c r="BD57" s="800"/>
      <c r="BE57" s="800"/>
      <c r="BF57" s="800"/>
      <c r="BG57" s="800"/>
      <c r="BH57" s="800"/>
      <c r="BI57" s="800"/>
      <c r="BJ57" s="800"/>
      <c r="BK57" s="800"/>
      <c r="BL57" s="800"/>
      <c r="BM57" s="800"/>
      <c r="BN57" s="800"/>
      <c r="BO57" s="800"/>
      <c r="BP57" s="800"/>
      <c r="BQ57" s="800"/>
      <c r="BR57" s="800"/>
      <c r="BS57" s="800"/>
      <c r="BT57" s="800"/>
      <c r="BU57" s="800"/>
      <c r="BV57" s="800"/>
      <c r="BW57" s="800"/>
      <c r="BX57" s="800"/>
      <c r="BY57" s="801"/>
      <c r="BZ57" s="52"/>
      <c r="CA57" s="52"/>
    </row>
    <row r="58" spans="1:79" ht="13.5" customHeight="1">
      <c r="A58" s="966"/>
      <c r="B58" s="967"/>
      <c r="C58" s="802"/>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803"/>
      <c r="AB58" s="803"/>
      <c r="AC58" s="803"/>
      <c r="AD58" s="803"/>
      <c r="AE58" s="803"/>
      <c r="AF58" s="803"/>
      <c r="AG58" s="803"/>
      <c r="AH58" s="803"/>
      <c r="AI58" s="803"/>
      <c r="AJ58" s="803"/>
      <c r="AK58" s="803"/>
      <c r="AL58" s="804"/>
      <c r="AM58" s="52"/>
      <c r="AN58" s="966"/>
      <c r="AO58" s="967"/>
      <c r="AP58" s="802"/>
      <c r="AQ58" s="803"/>
      <c r="AR58" s="803"/>
      <c r="AS58" s="803"/>
      <c r="AT58" s="803"/>
      <c r="AU58" s="803"/>
      <c r="AV58" s="803"/>
      <c r="AW58" s="803"/>
      <c r="AX58" s="803"/>
      <c r="AY58" s="803"/>
      <c r="AZ58" s="803"/>
      <c r="BA58" s="803"/>
      <c r="BB58" s="803"/>
      <c r="BC58" s="803"/>
      <c r="BD58" s="803"/>
      <c r="BE58" s="803"/>
      <c r="BF58" s="803"/>
      <c r="BG58" s="803"/>
      <c r="BH58" s="803"/>
      <c r="BI58" s="803"/>
      <c r="BJ58" s="803"/>
      <c r="BK58" s="803"/>
      <c r="BL58" s="803"/>
      <c r="BM58" s="803"/>
      <c r="BN58" s="803"/>
      <c r="BO58" s="803"/>
      <c r="BP58" s="803"/>
      <c r="BQ58" s="803"/>
      <c r="BR58" s="803"/>
      <c r="BS58" s="803"/>
      <c r="BT58" s="803"/>
      <c r="BU58" s="803"/>
      <c r="BV58" s="803"/>
      <c r="BW58" s="803"/>
      <c r="BX58" s="803"/>
      <c r="BY58" s="804"/>
      <c r="BZ58" s="52"/>
      <c r="CA58" s="52"/>
    </row>
    <row r="59" spans="1:79" ht="13.5" customHeight="1">
      <c r="A59" s="966"/>
      <c r="B59" s="967"/>
      <c r="C59" s="802"/>
      <c r="D59" s="803"/>
      <c r="E59" s="803"/>
      <c r="F59" s="803"/>
      <c r="G59" s="803"/>
      <c r="H59" s="803"/>
      <c r="I59" s="803"/>
      <c r="J59" s="803"/>
      <c r="K59" s="803"/>
      <c r="L59" s="803"/>
      <c r="M59" s="803"/>
      <c r="N59" s="803"/>
      <c r="O59" s="803"/>
      <c r="P59" s="803"/>
      <c r="Q59" s="803"/>
      <c r="R59" s="803"/>
      <c r="S59" s="803"/>
      <c r="T59" s="803"/>
      <c r="U59" s="803"/>
      <c r="V59" s="803"/>
      <c r="W59" s="803"/>
      <c r="X59" s="803"/>
      <c r="Y59" s="803"/>
      <c r="Z59" s="803"/>
      <c r="AA59" s="803"/>
      <c r="AB59" s="803"/>
      <c r="AC59" s="803"/>
      <c r="AD59" s="803"/>
      <c r="AE59" s="803"/>
      <c r="AF59" s="803"/>
      <c r="AG59" s="803"/>
      <c r="AH59" s="803"/>
      <c r="AI59" s="803"/>
      <c r="AJ59" s="803"/>
      <c r="AK59" s="803"/>
      <c r="AL59" s="804"/>
      <c r="AM59" s="52"/>
      <c r="AN59" s="966"/>
      <c r="AO59" s="967"/>
      <c r="AP59" s="802"/>
      <c r="AQ59" s="803"/>
      <c r="AR59" s="803"/>
      <c r="AS59" s="803"/>
      <c r="AT59" s="803"/>
      <c r="AU59" s="803"/>
      <c r="AV59" s="803"/>
      <c r="AW59" s="803"/>
      <c r="AX59" s="803"/>
      <c r="AY59" s="803"/>
      <c r="AZ59" s="803"/>
      <c r="BA59" s="803"/>
      <c r="BB59" s="803"/>
      <c r="BC59" s="803"/>
      <c r="BD59" s="803"/>
      <c r="BE59" s="803"/>
      <c r="BF59" s="803"/>
      <c r="BG59" s="803"/>
      <c r="BH59" s="803"/>
      <c r="BI59" s="803"/>
      <c r="BJ59" s="803"/>
      <c r="BK59" s="803"/>
      <c r="BL59" s="803"/>
      <c r="BM59" s="803"/>
      <c r="BN59" s="803"/>
      <c r="BO59" s="803"/>
      <c r="BP59" s="803"/>
      <c r="BQ59" s="803"/>
      <c r="BR59" s="803"/>
      <c r="BS59" s="803"/>
      <c r="BT59" s="803"/>
      <c r="BU59" s="803"/>
      <c r="BV59" s="803"/>
      <c r="BW59" s="803"/>
      <c r="BX59" s="803"/>
      <c r="BY59" s="804"/>
      <c r="BZ59" s="52"/>
      <c r="CA59" s="52"/>
    </row>
    <row r="60" spans="1:79" ht="13.5" customHeight="1">
      <c r="A60" s="966"/>
      <c r="B60" s="967"/>
      <c r="C60" s="802"/>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03"/>
      <c r="AB60" s="803"/>
      <c r="AC60" s="803"/>
      <c r="AD60" s="803"/>
      <c r="AE60" s="803"/>
      <c r="AF60" s="803"/>
      <c r="AG60" s="803"/>
      <c r="AH60" s="803"/>
      <c r="AI60" s="803"/>
      <c r="AJ60" s="803"/>
      <c r="AK60" s="803"/>
      <c r="AL60" s="804"/>
      <c r="AM60" s="52"/>
      <c r="AN60" s="966"/>
      <c r="AO60" s="967"/>
      <c r="AP60" s="802"/>
      <c r="AQ60" s="803"/>
      <c r="AR60" s="803"/>
      <c r="AS60" s="803"/>
      <c r="AT60" s="803"/>
      <c r="AU60" s="803"/>
      <c r="AV60" s="803"/>
      <c r="AW60" s="803"/>
      <c r="AX60" s="803"/>
      <c r="AY60" s="803"/>
      <c r="AZ60" s="803"/>
      <c r="BA60" s="803"/>
      <c r="BB60" s="803"/>
      <c r="BC60" s="803"/>
      <c r="BD60" s="803"/>
      <c r="BE60" s="803"/>
      <c r="BF60" s="803"/>
      <c r="BG60" s="803"/>
      <c r="BH60" s="803"/>
      <c r="BI60" s="803"/>
      <c r="BJ60" s="803"/>
      <c r="BK60" s="803"/>
      <c r="BL60" s="803"/>
      <c r="BM60" s="803"/>
      <c r="BN60" s="803"/>
      <c r="BO60" s="803"/>
      <c r="BP60" s="803"/>
      <c r="BQ60" s="803"/>
      <c r="BR60" s="803"/>
      <c r="BS60" s="803"/>
      <c r="BT60" s="803"/>
      <c r="BU60" s="803"/>
      <c r="BV60" s="803"/>
      <c r="BW60" s="803"/>
      <c r="BX60" s="803"/>
      <c r="BY60" s="804"/>
      <c r="BZ60" s="52"/>
      <c r="CA60" s="52"/>
    </row>
    <row r="61" spans="1:79" ht="13.5" customHeight="1">
      <c r="A61" s="966"/>
      <c r="B61" s="967"/>
      <c r="C61" s="802"/>
      <c r="D61" s="803"/>
      <c r="E61" s="803"/>
      <c r="F61" s="803"/>
      <c r="G61" s="803"/>
      <c r="H61" s="803"/>
      <c r="I61" s="803"/>
      <c r="J61" s="803"/>
      <c r="K61" s="803"/>
      <c r="L61" s="803"/>
      <c r="M61" s="803"/>
      <c r="N61" s="803"/>
      <c r="O61" s="803"/>
      <c r="P61" s="803"/>
      <c r="Q61" s="803"/>
      <c r="R61" s="803"/>
      <c r="S61" s="803"/>
      <c r="T61" s="803"/>
      <c r="U61" s="803"/>
      <c r="V61" s="803"/>
      <c r="W61" s="803"/>
      <c r="X61" s="803"/>
      <c r="Y61" s="803"/>
      <c r="Z61" s="803"/>
      <c r="AA61" s="803"/>
      <c r="AB61" s="803"/>
      <c r="AC61" s="803"/>
      <c r="AD61" s="803"/>
      <c r="AE61" s="803"/>
      <c r="AF61" s="803"/>
      <c r="AG61" s="803"/>
      <c r="AH61" s="803"/>
      <c r="AI61" s="803"/>
      <c r="AJ61" s="803"/>
      <c r="AK61" s="803"/>
      <c r="AL61" s="804"/>
      <c r="AM61" s="52"/>
      <c r="AN61" s="966"/>
      <c r="AO61" s="967"/>
      <c r="AP61" s="802"/>
      <c r="AQ61" s="803"/>
      <c r="AR61" s="803"/>
      <c r="AS61" s="803"/>
      <c r="AT61" s="803"/>
      <c r="AU61" s="803"/>
      <c r="AV61" s="803"/>
      <c r="AW61" s="803"/>
      <c r="AX61" s="803"/>
      <c r="AY61" s="803"/>
      <c r="AZ61" s="803"/>
      <c r="BA61" s="803"/>
      <c r="BB61" s="803"/>
      <c r="BC61" s="803"/>
      <c r="BD61" s="803"/>
      <c r="BE61" s="803"/>
      <c r="BF61" s="803"/>
      <c r="BG61" s="803"/>
      <c r="BH61" s="803"/>
      <c r="BI61" s="803"/>
      <c r="BJ61" s="803"/>
      <c r="BK61" s="803"/>
      <c r="BL61" s="803"/>
      <c r="BM61" s="803"/>
      <c r="BN61" s="803"/>
      <c r="BO61" s="803"/>
      <c r="BP61" s="803"/>
      <c r="BQ61" s="803"/>
      <c r="BR61" s="803"/>
      <c r="BS61" s="803"/>
      <c r="BT61" s="803"/>
      <c r="BU61" s="803"/>
      <c r="BV61" s="803"/>
      <c r="BW61" s="803"/>
      <c r="BX61" s="803"/>
      <c r="BY61" s="804"/>
      <c r="BZ61" s="52"/>
      <c r="CA61" s="52"/>
    </row>
    <row r="62" spans="1:79" s="43" customFormat="1" ht="13.5" customHeight="1">
      <c r="A62" s="917" t="s">
        <v>92</v>
      </c>
      <c r="B62" s="918"/>
      <c r="C62" s="700"/>
      <c r="D62" s="701"/>
      <c r="E62" s="701"/>
      <c r="F62" s="701"/>
      <c r="G62" s="701"/>
      <c r="H62" s="701"/>
      <c r="I62" s="701"/>
      <c r="J62" s="701"/>
      <c r="K62" s="701"/>
      <c r="L62" s="701"/>
      <c r="M62" s="701"/>
      <c r="N62" s="701"/>
      <c r="O62" s="701"/>
      <c r="P62" s="701"/>
      <c r="Q62" s="701"/>
      <c r="R62" s="701"/>
      <c r="S62" s="701"/>
      <c r="T62" s="701"/>
      <c r="U62" s="701"/>
      <c r="V62" s="701"/>
      <c r="W62" s="701"/>
      <c r="X62" s="701"/>
      <c r="Y62" s="701"/>
      <c r="Z62" s="701"/>
      <c r="AA62" s="701"/>
      <c r="AB62" s="701"/>
      <c r="AC62" s="701"/>
      <c r="AD62" s="701"/>
      <c r="AE62" s="701"/>
      <c r="AF62" s="701"/>
      <c r="AG62" s="701"/>
      <c r="AH62" s="701"/>
      <c r="AI62" s="701"/>
      <c r="AJ62" s="701"/>
      <c r="AK62" s="701"/>
      <c r="AL62" s="702"/>
      <c r="AM62" s="58"/>
      <c r="AN62" s="917" t="s">
        <v>92</v>
      </c>
      <c r="AO62" s="918"/>
      <c r="AP62" s="700"/>
      <c r="AQ62" s="701"/>
      <c r="AR62" s="701"/>
      <c r="AS62" s="701"/>
      <c r="AT62" s="701"/>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2"/>
      <c r="BZ62" s="58"/>
      <c r="CA62" s="58"/>
    </row>
    <row r="63" spans="1:79" s="43" customFormat="1" ht="13.5" customHeight="1">
      <c r="A63" s="959"/>
      <c r="B63" s="960"/>
      <c r="C63" s="703"/>
      <c r="D63" s="704"/>
      <c r="E63" s="704"/>
      <c r="F63" s="704"/>
      <c r="G63" s="704"/>
      <c r="H63" s="704"/>
      <c r="I63" s="704"/>
      <c r="J63" s="704"/>
      <c r="K63" s="704"/>
      <c r="L63" s="704"/>
      <c r="M63" s="704"/>
      <c r="N63" s="704"/>
      <c r="O63" s="704"/>
      <c r="P63" s="704"/>
      <c r="Q63" s="704"/>
      <c r="R63" s="704"/>
      <c r="S63" s="704"/>
      <c r="T63" s="704"/>
      <c r="U63" s="704"/>
      <c r="V63" s="704"/>
      <c r="W63" s="704"/>
      <c r="X63" s="704"/>
      <c r="Y63" s="704"/>
      <c r="Z63" s="704"/>
      <c r="AA63" s="704"/>
      <c r="AB63" s="704"/>
      <c r="AC63" s="704"/>
      <c r="AD63" s="704"/>
      <c r="AE63" s="704"/>
      <c r="AF63" s="704"/>
      <c r="AG63" s="704"/>
      <c r="AH63" s="704"/>
      <c r="AI63" s="704"/>
      <c r="AJ63" s="704"/>
      <c r="AK63" s="704"/>
      <c r="AL63" s="705"/>
      <c r="AM63" s="58"/>
      <c r="AN63" s="959"/>
      <c r="AO63" s="960"/>
      <c r="AP63" s="703"/>
      <c r="AQ63" s="704"/>
      <c r="AR63" s="704"/>
      <c r="AS63" s="704"/>
      <c r="AT63" s="704"/>
      <c r="AU63" s="704"/>
      <c r="AV63" s="704"/>
      <c r="AW63" s="704"/>
      <c r="AX63" s="704"/>
      <c r="AY63" s="704"/>
      <c r="AZ63" s="704"/>
      <c r="BA63" s="704"/>
      <c r="BB63" s="704"/>
      <c r="BC63" s="704"/>
      <c r="BD63" s="704"/>
      <c r="BE63" s="704"/>
      <c r="BF63" s="704"/>
      <c r="BG63" s="704"/>
      <c r="BH63" s="704"/>
      <c r="BI63" s="704"/>
      <c r="BJ63" s="704"/>
      <c r="BK63" s="704"/>
      <c r="BL63" s="704"/>
      <c r="BM63" s="704"/>
      <c r="BN63" s="704"/>
      <c r="BO63" s="704"/>
      <c r="BP63" s="704"/>
      <c r="BQ63" s="704"/>
      <c r="BR63" s="704"/>
      <c r="BS63" s="704"/>
      <c r="BT63" s="704"/>
      <c r="BU63" s="704"/>
      <c r="BV63" s="704"/>
      <c r="BW63" s="704"/>
      <c r="BX63" s="704"/>
      <c r="BY63" s="705"/>
      <c r="BZ63" s="58"/>
      <c r="CA63" s="58"/>
    </row>
    <row r="64" spans="1:79" s="43" customFormat="1" ht="13.5" customHeight="1">
      <c r="A64" s="959"/>
      <c r="B64" s="960"/>
      <c r="C64" s="703"/>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4"/>
      <c r="AC64" s="704"/>
      <c r="AD64" s="704"/>
      <c r="AE64" s="704"/>
      <c r="AF64" s="704"/>
      <c r="AG64" s="704"/>
      <c r="AH64" s="704"/>
      <c r="AI64" s="704"/>
      <c r="AJ64" s="704"/>
      <c r="AK64" s="704"/>
      <c r="AL64" s="705"/>
      <c r="AM64" s="58"/>
      <c r="AN64" s="959"/>
      <c r="AO64" s="960"/>
      <c r="AP64" s="703"/>
      <c r="AQ64" s="704"/>
      <c r="AR64" s="704"/>
      <c r="AS64" s="704"/>
      <c r="AT64" s="704"/>
      <c r="AU64" s="704"/>
      <c r="AV64" s="704"/>
      <c r="AW64" s="704"/>
      <c r="AX64" s="704"/>
      <c r="AY64" s="704"/>
      <c r="AZ64" s="704"/>
      <c r="BA64" s="704"/>
      <c r="BB64" s="704"/>
      <c r="BC64" s="704"/>
      <c r="BD64" s="704"/>
      <c r="BE64" s="704"/>
      <c r="BF64" s="704"/>
      <c r="BG64" s="704"/>
      <c r="BH64" s="704"/>
      <c r="BI64" s="704"/>
      <c r="BJ64" s="704"/>
      <c r="BK64" s="704"/>
      <c r="BL64" s="704"/>
      <c r="BM64" s="704"/>
      <c r="BN64" s="704"/>
      <c r="BO64" s="704"/>
      <c r="BP64" s="704"/>
      <c r="BQ64" s="704"/>
      <c r="BR64" s="704"/>
      <c r="BS64" s="704"/>
      <c r="BT64" s="704"/>
      <c r="BU64" s="704"/>
      <c r="BV64" s="704"/>
      <c r="BW64" s="704"/>
      <c r="BX64" s="704"/>
      <c r="BY64" s="705"/>
      <c r="BZ64" s="58"/>
      <c r="CA64" s="58"/>
    </row>
    <row r="65" spans="1:79" s="43" customFormat="1" ht="13.5" customHeight="1">
      <c r="A65" s="919"/>
      <c r="B65" s="920"/>
      <c r="C65" s="706"/>
      <c r="D65" s="707"/>
      <c r="E65" s="707"/>
      <c r="F65" s="707"/>
      <c r="G65" s="707"/>
      <c r="H65" s="707"/>
      <c r="I65" s="707"/>
      <c r="J65" s="707"/>
      <c r="K65" s="707"/>
      <c r="L65" s="707"/>
      <c r="M65" s="707"/>
      <c r="N65" s="707"/>
      <c r="O65" s="707"/>
      <c r="P65" s="707"/>
      <c r="Q65" s="707"/>
      <c r="R65" s="707"/>
      <c r="S65" s="707"/>
      <c r="T65" s="707"/>
      <c r="U65" s="707"/>
      <c r="V65" s="707"/>
      <c r="W65" s="707"/>
      <c r="X65" s="707"/>
      <c r="Y65" s="707"/>
      <c r="Z65" s="707"/>
      <c r="AA65" s="707"/>
      <c r="AB65" s="707"/>
      <c r="AC65" s="707"/>
      <c r="AD65" s="707"/>
      <c r="AE65" s="707"/>
      <c r="AF65" s="707"/>
      <c r="AG65" s="707"/>
      <c r="AH65" s="707"/>
      <c r="AI65" s="707"/>
      <c r="AJ65" s="707"/>
      <c r="AK65" s="707"/>
      <c r="AL65" s="708"/>
      <c r="AM65" s="58"/>
      <c r="AN65" s="919"/>
      <c r="AO65" s="920"/>
      <c r="AP65" s="706"/>
      <c r="AQ65" s="707"/>
      <c r="AR65" s="707"/>
      <c r="AS65" s="707"/>
      <c r="AT65" s="707"/>
      <c r="AU65" s="707"/>
      <c r="AV65" s="707"/>
      <c r="AW65" s="707"/>
      <c r="AX65" s="707"/>
      <c r="AY65" s="707"/>
      <c r="AZ65" s="707"/>
      <c r="BA65" s="707"/>
      <c r="BB65" s="707"/>
      <c r="BC65" s="707"/>
      <c r="BD65" s="707"/>
      <c r="BE65" s="707"/>
      <c r="BF65" s="707"/>
      <c r="BG65" s="707"/>
      <c r="BH65" s="707"/>
      <c r="BI65" s="707"/>
      <c r="BJ65" s="707"/>
      <c r="BK65" s="707"/>
      <c r="BL65" s="707"/>
      <c r="BM65" s="707"/>
      <c r="BN65" s="707"/>
      <c r="BO65" s="707"/>
      <c r="BP65" s="707"/>
      <c r="BQ65" s="707"/>
      <c r="BR65" s="707"/>
      <c r="BS65" s="707"/>
      <c r="BT65" s="707"/>
      <c r="BU65" s="707"/>
      <c r="BV65" s="707"/>
      <c r="BW65" s="707"/>
      <c r="BX65" s="707"/>
      <c r="BY65" s="708"/>
      <c r="BZ65" s="58"/>
      <c r="CA65" s="58"/>
    </row>
    <row r="66" spans="1:79" s="43" customFormat="1" ht="13.5" customHeight="1">
      <c r="A66" s="917" t="s">
        <v>18</v>
      </c>
      <c r="B66" s="918"/>
      <c r="C66" s="961" t="s">
        <v>70</v>
      </c>
      <c r="D66" s="962"/>
      <c r="E66" s="962"/>
      <c r="F66" s="963"/>
      <c r="G66" s="758"/>
      <c r="H66" s="759"/>
      <c r="I66" s="759"/>
      <c r="J66" s="776" t="s">
        <v>71</v>
      </c>
      <c r="K66" s="776"/>
      <c r="L66" s="776"/>
      <c r="M66" s="769" t="s">
        <v>72</v>
      </c>
      <c r="N66" s="769"/>
      <c r="O66" s="759"/>
      <c r="P66" s="759"/>
      <c r="Q66" s="759"/>
      <c r="R66" s="743" t="s">
        <v>73</v>
      </c>
      <c r="S66" s="743"/>
      <c r="T66" s="769" t="s">
        <v>74</v>
      </c>
      <c r="U66" s="769"/>
      <c r="V66" s="770"/>
      <c r="W66" s="770"/>
      <c r="X66" s="770"/>
      <c r="Y66" s="743" t="s">
        <v>16</v>
      </c>
      <c r="Z66" s="744"/>
      <c r="AA66" s="939" t="s">
        <v>192</v>
      </c>
      <c r="AB66" s="940"/>
      <c r="AC66" s="941"/>
      <c r="AD66" s="758"/>
      <c r="AE66" s="759"/>
      <c r="AF66" s="759"/>
      <c r="AG66" s="759"/>
      <c r="AH66" s="825" t="s">
        <v>94</v>
      </c>
      <c r="AI66" s="825"/>
      <c r="AJ66" s="825"/>
      <c r="AK66" s="825"/>
      <c r="AL66" s="826"/>
      <c r="AM66" s="53"/>
      <c r="AN66" s="917" t="s">
        <v>18</v>
      </c>
      <c r="AO66" s="918"/>
      <c r="AP66" s="961" t="s">
        <v>70</v>
      </c>
      <c r="AQ66" s="962"/>
      <c r="AR66" s="962"/>
      <c r="AS66" s="963"/>
      <c r="AT66" s="758"/>
      <c r="AU66" s="759"/>
      <c r="AV66" s="759"/>
      <c r="AW66" s="776" t="s">
        <v>71</v>
      </c>
      <c r="AX66" s="776"/>
      <c r="AY66" s="776"/>
      <c r="AZ66" s="769" t="s">
        <v>72</v>
      </c>
      <c r="BA66" s="769"/>
      <c r="BB66" s="759"/>
      <c r="BC66" s="759"/>
      <c r="BD66" s="759"/>
      <c r="BE66" s="743" t="s">
        <v>73</v>
      </c>
      <c r="BF66" s="743"/>
      <c r="BG66" s="769" t="s">
        <v>72</v>
      </c>
      <c r="BH66" s="769"/>
      <c r="BI66" s="770"/>
      <c r="BJ66" s="770"/>
      <c r="BK66" s="770"/>
      <c r="BL66" s="743" t="s">
        <v>16</v>
      </c>
      <c r="BM66" s="744"/>
      <c r="BN66" s="939" t="s">
        <v>192</v>
      </c>
      <c r="BO66" s="940"/>
      <c r="BP66" s="941"/>
      <c r="BQ66" s="758"/>
      <c r="BR66" s="759"/>
      <c r="BS66" s="759"/>
      <c r="BT66" s="759"/>
      <c r="BU66" s="825" t="s">
        <v>94</v>
      </c>
      <c r="BV66" s="825"/>
      <c r="BW66" s="825"/>
      <c r="BX66" s="825"/>
      <c r="BY66" s="826"/>
      <c r="BZ66" s="53"/>
      <c r="CA66" s="53"/>
    </row>
    <row r="67" spans="1:79" s="43" customFormat="1" ht="13.5" customHeight="1">
      <c r="A67" s="959"/>
      <c r="B67" s="960"/>
      <c r="C67" s="953" t="s">
        <v>76</v>
      </c>
      <c r="D67" s="954"/>
      <c r="E67" s="954"/>
      <c r="F67" s="955"/>
      <c r="G67" s="765"/>
      <c r="H67" s="766"/>
      <c r="I67" s="766"/>
      <c r="J67" s="780" t="s">
        <v>71</v>
      </c>
      <c r="K67" s="780"/>
      <c r="L67" s="780"/>
      <c r="M67" s="734" t="s">
        <v>72</v>
      </c>
      <c r="N67" s="734"/>
      <c r="O67" s="766"/>
      <c r="P67" s="766"/>
      <c r="Q67" s="766"/>
      <c r="R67" s="763" t="s">
        <v>73</v>
      </c>
      <c r="S67" s="763"/>
      <c r="T67" s="734" t="s">
        <v>74</v>
      </c>
      <c r="U67" s="734"/>
      <c r="V67" s="762"/>
      <c r="W67" s="762"/>
      <c r="X67" s="762"/>
      <c r="Y67" s="763" t="s">
        <v>16</v>
      </c>
      <c r="Z67" s="764"/>
      <c r="AA67" s="942"/>
      <c r="AB67" s="943"/>
      <c r="AC67" s="944"/>
      <c r="AD67" s="765"/>
      <c r="AE67" s="766"/>
      <c r="AF67" s="766"/>
      <c r="AG67" s="766"/>
      <c r="AH67" s="767" t="s">
        <v>94</v>
      </c>
      <c r="AI67" s="767"/>
      <c r="AJ67" s="767"/>
      <c r="AK67" s="767"/>
      <c r="AL67" s="768"/>
      <c r="AM67" s="53"/>
      <c r="AN67" s="959"/>
      <c r="AO67" s="960"/>
      <c r="AP67" s="953" t="s">
        <v>76</v>
      </c>
      <c r="AQ67" s="954"/>
      <c r="AR67" s="954"/>
      <c r="AS67" s="955"/>
      <c r="AT67" s="765"/>
      <c r="AU67" s="766"/>
      <c r="AV67" s="766"/>
      <c r="AW67" s="780" t="s">
        <v>71</v>
      </c>
      <c r="AX67" s="780"/>
      <c r="AY67" s="780"/>
      <c r="AZ67" s="734" t="s">
        <v>72</v>
      </c>
      <c r="BA67" s="734"/>
      <c r="BB67" s="766"/>
      <c r="BC67" s="766"/>
      <c r="BD67" s="766"/>
      <c r="BE67" s="763" t="s">
        <v>73</v>
      </c>
      <c r="BF67" s="763"/>
      <c r="BG67" s="734" t="s">
        <v>72</v>
      </c>
      <c r="BH67" s="734"/>
      <c r="BI67" s="762"/>
      <c r="BJ67" s="762"/>
      <c r="BK67" s="762"/>
      <c r="BL67" s="763" t="s">
        <v>16</v>
      </c>
      <c r="BM67" s="764"/>
      <c r="BN67" s="942"/>
      <c r="BO67" s="943"/>
      <c r="BP67" s="944"/>
      <c r="BQ67" s="765"/>
      <c r="BR67" s="766"/>
      <c r="BS67" s="766"/>
      <c r="BT67" s="766"/>
      <c r="BU67" s="767" t="s">
        <v>94</v>
      </c>
      <c r="BV67" s="767"/>
      <c r="BW67" s="767"/>
      <c r="BX67" s="767"/>
      <c r="BY67" s="768"/>
      <c r="BZ67" s="53"/>
      <c r="CA67" s="53"/>
    </row>
    <row r="68" spans="1:79" s="43" customFormat="1" ht="13.5" customHeight="1">
      <c r="A68" s="919"/>
      <c r="B68" s="920"/>
      <c r="C68" s="948" t="s">
        <v>77</v>
      </c>
      <c r="D68" s="949"/>
      <c r="E68" s="949"/>
      <c r="F68" s="950"/>
      <c r="G68" s="741"/>
      <c r="H68" s="742"/>
      <c r="I68" s="742"/>
      <c r="J68" s="757" t="s">
        <v>71</v>
      </c>
      <c r="K68" s="757"/>
      <c r="L68" s="757"/>
      <c r="M68" s="738" t="s">
        <v>72</v>
      </c>
      <c r="N68" s="738"/>
      <c r="O68" s="742"/>
      <c r="P68" s="742"/>
      <c r="Q68" s="742"/>
      <c r="R68" s="737" t="s">
        <v>73</v>
      </c>
      <c r="S68" s="737"/>
      <c r="T68" s="738" t="s">
        <v>74</v>
      </c>
      <c r="U68" s="738"/>
      <c r="V68" s="739"/>
      <c r="W68" s="739"/>
      <c r="X68" s="739"/>
      <c r="Y68" s="737" t="s">
        <v>16</v>
      </c>
      <c r="Z68" s="740"/>
      <c r="AA68" s="945"/>
      <c r="AB68" s="946"/>
      <c r="AC68" s="947"/>
      <c r="AD68" s="741"/>
      <c r="AE68" s="742"/>
      <c r="AF68" s="742"/>
      <c r="AG68" s="742"/>
      <c r="AH68" s="735" t="s">
        <v>94</v>
      </c>
      <c r="AI68" s="735"/>
      <c r="AJ68" s="735"/>
      <c r="AK68" s="735"/>
      <c r="AL68" s="736"/>
      <c r="AM68" s="53"/>
      <c r="AN68" s="919"/>
      <c r="AO68" s="920"/>
      <c r="AP68" s="948" t="s">
        <v>77</v>
      </c>
      <c r="AQ68" s="949"/>
      <c r="AR68" s="949"/>
      <c r="AS68" s="950"/>
      <c r="AT68" s="741"/>
      <c r="AU68" s="742"/>
      <c r="AV68" s="742"/>
      <c r="AW68" s="757" t="s">
        <v>71</v>
      </c>
      <c r="AX68" s="757"/>
      <c r="AY68" s="757"/>
      <c r="AZ68" s="738" t="s">
        <v>72</v>
      </c>
      <c r="BA68" s="738"/>
      <c r="BB68" s="742"/>
      <c r="BC68" s="742"/>
      <c r="BD68" s="742"/>
      <c r="BE68" s="737" t="s">
        <v>73</v>
      </c>
      <c r="BF68" s="737"/>
      <c r="BG68" s="738" t="s">
        <v>72</v>
      </c>
      <c r="BH68" s="738"/>
      <c r="BI68" s="739"/>
      <c r="BJ68" s="739"/>
      <c r="BK68" s="739"/>
      <c r="BL68" s="737" t="s">
        <v>16</v>
      </c>
      <c r="BM68" s="740"/>
      <c r="BN68" s="945"/>
      <c r="BO68" s="946"/>
      <c r="BP68" s="947"/>
      <c r="BQ68" s="741"/>
      <c r="BR68" s="742"/>
      <c r="BS68" s="742"/>
      <c r="BT68" s="742"/>
      <c r="BU68" s="735" t="s">
        <v>94</v>
      </c>
      <c r="BV68" s="735"/>
      <c r="BW68" s="735"/>
      <c r="BX68" s="735"/>
      <c r="BY68" s="736"/>
      <c r="BZ68" s="53"/>
      <c r="CA68" s="53"/>
    </row>
    <row r="69" spans="1:79" s="43" customFormat="1" ht="13.5" customHeight="1">
      <c r="A69" s="937" t="s">
        <v>128</v>
      </c>
      <c r="B69" s="938"/>
      <c r="C69" s="690" t="s">
        <v>88</v>
      </c>
      <c r="D69" s="691"/>
      <c r="E69" s="691"/>
      <c r="F69" s="691"/>
      <c r="G69" s="691"/>
      <c r="H69" s="691"/>
      <c r="I69" s="691"/>
      <c r="J69" s="691"/>
      <c r="K69" s="691"/>
      <c r="L69" s="691"/>
      <c r="M69" s="691"/>
      <c r="N69" s="691"/>
      <c r="O69" s="691"/>
      <c r="P69" s="691"/>
      <c r="Q69" s="691"/>
      <c r="R69" s="691"/>
      <c r="S69" s="691"/>
      <c r="T69" s="691" t="s">
        <v>129</v>
      </c>
      <c r="U69" s="691"/>
      <c r="V69" s="692" t="s">
        <v>89</v>
      </c>
      <c r="W69" s="692"/>
      <c r="X69" s="692"/>
      <c r="Y69" s="692"/>
      <c r="Z69" s="692"/>
      <c r="AA69" s="692"/>
      <c r="AB69" s="692"/>
      <c r="AC69" s="692"/>
      <c r="AD69" s="692"/>
      <c r="AE69" s="692"/>
      <c r="AF69" s="692"/>
      <c r="AG69" s="692"/>
      <c r="AH69" s="692"/>
      <c r="AI69" s="692"/>
      <c r="AJ69" s="692"/>
      <c r="AK69" s="692"/>
      <c r="AL69" s="693"/>
      <c r="AM69" s="53"/>
      <c r="AN69" s="937" t="s">
        <v>128</v>
      </c>
      <c r="AO69" s="938"/>
      <c r="AP69" s="690" t="s">
        <v>88</v>
      </c>
      <c r="AQ69" s="691"/>
      <c r="AR69" s="691"/>
      <c r="AS69" s="691"/>
      <c r="AT69" s="691"/>
      <c r="AU69" s="691"/>
      <c r="AV69" s="691"/>
      <c r="AW69" s="691"/>
      <c r="AX69" s="691"/>
      <c r="AY69" s="691"/>
      <c r="AZ69" s="691"/>
      <c r="BA69" s="691"/>
      <c r="BB69" s="691"/>
      <c r="BC69" s="691"/>
      <c r="BD69" s="691"/>
      <c r="BE69" s="691"/>
      <c r="BF69" s="691"/>
      <c r="BG69" s="691" t="s">
        <v>129</v>
      </c>
      <c r="BH69" s="691"/>
      <c r="BI69" s="692" t="s">
        <v>89</v>
      </c>
      <c r="BJ69" s="692"/>
      <c r="BK69" s="692"/>
      <c r="BL69" s="692"/>
      <c r="BM69" s="692"/>
      <c r="BN69" s="692"/>
      <c r="BO69" s="692"/>
      <c r="BP69" s="692"/>
      <c r="BQ69" s="692"/>
      <c r="BR69" s="692"/>
      <c r="BS69" s="692"/>
      <c r="BT69" s="692"/>
      <c r="BU69" s="692"/>
      <c r="BV69" s="692"/>
      <c r="BW69" s="692"/>
      <c r="BX69" s="692"/>
      <c r="BY69" s="693"/>
      <c r="BZ69" s="53"/>
      <c r="CA69" s="53"/>
    </row>
    <row r="70" spans="1:79" s="43" customFormat="1" ht="13.5" customHeight="1">
      <c r="A70" s="917"/>
      <c r="B70" s="918"/>
      <c r="C70" s="934" t="s">
        <v>70</v>
      </c>
      <c r="D70" s="935"/>
      <c r="E70" s="935"/>
      <c r="F70" s="935"/>
      <c r="G70" s="935"/>
      <c r="H70" s="935"/>
      <c r="I70" s="935"/>
      <c r="J70" s="935"/>
      <c r="K70" s="936"/>
      <c r="L70" s="951" t="s">
        <v>76</v>
      </c>
      <c r="M70" s="952"/>
      <c r="N70" s="952"/>
      <c r="O70" s="952"/>
      <c r="P70" s="952"/>
      <c r="Q70" s="952"/>
      <c r="R70" s="952"/>
      <c r="S70" s="952"/>
      <c r="T70" s="952"/>
      <c r="U70" s="951" t="s">
        <v>77</v>
      </c>
      <c r="V70" s="952"/>
      <c r="W70" s="952"/>
      <c r="X70" s="952"/>
      <c r="Y70" s="952"/>
      <c r="Z70" s="952"/>
      <c r="AA70" s="952"/>
      <c r="AB70" s="952"/>
      <c r="AC70" s="952"/>
      <c r="AD70" s="934" t="s">
        <v>81</v>
      </c>
      <c r="AE70" s="935"/>
      <c r="AF70" s="935"/>
      <c r="AG70" s="935"/>
      <c r="AH70" s="935"/>
      <c r="AI70" s="935"/>
      <c r="AJ70" s="935"/>
      <c r="AK70" s="935"/>
      <c r="AL70" s="936"/>
      <c r="AM70" s="53"/>
      <c r="AN70" s="917"/>
      <c r="AO70" s="918"/>
      <c r="AP70" s="934" t="s">
        <v>70</v>
      </c>
      <c r="AQ70" s="935"/>
      <c r="AR70" s="935"/>
      <c r="AS70" s="935"/>
      <c r="AT70" s="935"/>
      <c r="AU70" s="935"/>
      <c r="AV70" s="935"/>
      <c r="AW70" s="935"/>
      <c r="AX70" s="936"/>
      <c r="AY70" s="951" t="s">
        <v>76</v>
      </c>
      <c r="AZ70" s="952"/>
      <c r="BA70" s="952"/>
      <c r="BB70" s="952"/>
      <c r="BC70" s="952"/>
      <c r="BD70" s="952"/>
      <c r="BE70" s="952"/>
      <c r="BF70" s="952"/>
      <c r="BG70" s="952"/>
      <c r="BH70" s="951" t="s">
        <v>77</v>
      </c>
      <c r="BI70" s="952"/>
      <c r="BJ70" s="952"/>
      <c r="BK70" s="952"/>
      <c r="BL70" s="952"/>
      <c r="BM70" s="952"/>
      <c r="BN70" s="952"/>
      <c r="BO70" s="952"/>
      <c r="BP70" s="952"/>
      <c r="BQ70" s="934" t="s">
        <v>81</v>
      </c>
      <c r="BR70" s="935"/>
      <c r="BS70" s="935"/>
      <c r="BT70" s="935"/>
      <c r="BU70" s="935"/>
      <c r="BV70" s="935"/>
      <c r="BW70" s="935"/>
      <c r="BX70" s="935"/>
      <c r="BY70" s="936"/>
      <c r="BZ70" s="53"/>
      <c r="CA70" s="53"/>
    </row>
    <row r="71" spans="1:79" s="43" customFormat="1" ht="13.5" customHeight="1">
      <c r="A71" s="933" t="s">
        <v>84</v>
      </c>
      <c r="B71" s="933"/>
      <c r="C71" s="714"/>
      <c r="D71" s="715"/>
      <c r="E71" s="715"/>
      <c r="F71" s="715"/>
      <c r="G71" s="715"/>
      <c r="H71" s="715"/>
      <c r="I71" s="709" t="s">
        <v>41</v>
      </c>
      <c r="J71" s="709"/>
      <c r="K71" s="710"/>
      <c r="L71" s="714"/>
      <c r="M71" s="715"/>
      <c r="N71" s="715"/>
      <c r="O71" s="715"/>
      <c r="P71" s="715"/>
      <c r="Q71" s="715"/>
      <c r="R71" s="709" t="s">
        <v>41</v>
      </c>
      <c r="S71" s="709"/>
      <c r="T71" s="710"/>
      <c r="U71" s="714"/>
      <c r="V71" s="715"/>
      <c r="W71" s="715"/>
      <c r="X71" s="715"/>
      <c r="Y71" s="715"/>
      <c r="Z71" s="715"/>
      <c r="AA71" s="709" t="s">
        <v>41</v>
      </c>
      <c r="AB71" s="709"/>
      <c r="AC71" s="710"/>
      <c r="AD71" s="711">
        <f>SUM(C71,L71,U71)</f>
        <v>0</v>
      </c>
      <c r="AE71" s="712"/>
      <c r="AF71" s="712"/>
      <c r="AG71" s="712"/>
      <c r="AH71" s="712"/>
      <c r="AI71" s="712"/>
      <c r="AJ71" s="709" t="s">
        <v>41</v>
      </c>
      <c r="AK71" s="709"/>
      <c r="AL71" s="710"/>
      <c r="AM71" s="53"/>
      <c r="AN71" s="933" t="s">
        <v>84</v>
      </c>
      <c r="AO71" s="933"/>
      <c r="AP71" s="714"/>
      <c r="AQ71" s="715"/>
      <c r="AR71" s="715"/>
      <c r="AS71" s="715"/>
      <c r="AT71" s="715"/>
      <c r="AU71" s="715"/>
      <c r="AV71" s="709" t="s">
        <v>41</v>
      </c>
      <c r="AW71" s="709"/>
      <c r="AX71" s="710"/>
      <c r="AY71" s="714"/>
      <c r="AZ71" s="715"/>
      <c r="BA71" s="715"/>
      <c r="BB71" s="715"/>
      <c r="BC71" s="715"/>
      <c r="BD71" s="715"/>
      <c r="BE71" s="709" t="s">
        <v>41</v>
      </c>
      <c r="BF71" s="709"/>
      <c r="BG71" s="710"/>
      <c r="BH71" s="714"/>
      <c r="BI71" s="715"/>
      <c r="BJ71" s="715"/>
      <c r="BK71" s="715"/>
      <c r="BL71" s="715"/>
      <c r="BM71" s="715"/>
      <c r="BN71" s="709" t="s">
        <v>41</v>
      </c>
      <c r="BO71" s="709"/>
      <c r="BP71" s="710"/>
      <c r="BQ71" s="711">
        <f>SUM(AP71,AY71,BH71)</f>
        <v>0</v>
      </c>
      <c r="BR71" s="712"/>
      <c r="BS71" s="712"/>
      <c r="BT71" s="712"/>
      <c r="BU71" s="712"/>
      <c r="BV71" s="712"/>
      <c r="BW71" s="709" t="s">
        <v>41</v>
      </c>
      <c r="BX71" s="709"/>
      <c r="BY71" s="710"/>
      <c r="BZ71" s="53"/>
      <c r="CA71" s="53"/>
    </row>
    <row r="72" spans="1:79" s="43" customFormat="1" ht="13.5" customHeight="1">
      <c r="A72" s="917" t="s">
        <v>85</v>
      </c>
      <c r="B72" s="918"/>
      <c r="C72" s="927"/>
      <c r="D72" s="928"/>
      <c r="E72" s="928"/>
      <c r="F72" s="928"/>
      <c r="G72" s="928"/>
      <c r="H72" s="928"/>
      <c r="I72" s="929" t="s">
        <v>8</v>
      </c>
      <c r="J72" s="929"/>
      <c r="K72" s="930"/>
      <c r="L72" s="927"/>
      <c r="M72" s="928"/>
      <c r="N72" s="928"/>
      <c r="O72" s="928"/>
      <c r="P72" s="928"/>
      <c r="Q72" s="928"/>
      <c r="R72" s="929" t="s">
        <v>8</v>
      </c>
      <c r="S72" s="929"/>
      <c r="T72" s="930"/>
      <c r="U72" s="927"/>
      <c r="V72" s="928"/>
      <c r="W72" s="928"/>
      <c r="X72" s="928"/>
      <c r="Y72" s="928"/>
      <c r="Z72" s="928"/>
      <c r="AA72" s="929" t="s">
        <v>8</v>
      </c>
      <c r="AB72" s="929"/>
      <c r="AC72" s="930"/>
      <c r="AD72" s="931">
        <f t="shared" ref="AD72:AD74" si="5">SUM(C72,L72,U72)</f>
        <v>0</v>
      </c>
      <c r="AE72" s="932"/>
      <c r="AF72" s="932"/>
      <c r="AG72" s="932"/>
      <c r="AH72" s="932"/>
      <c r="AI72" s="932"/>
      <c r="AJ72" s="929" t="s">
        <v>8</v>
      </c>
      <c r="AK72" s="929"/>
      <c r="AL72" s="930"/>
      <c r="AM72" s="53"/>
      <c r="AN72" s="917" t="s">
        <v>85</v>
      </c>
      <c r="AO72" s="918"/>
      <c r="AP72" s="927"/>
      <c r="AQ72" s="928"/>
      <c r="AR72" s="928"/>
      <c r="AS72" s="928"/>
      <c r="AT72" s="928"/>
      <c r="AU72" s="928"/>
      <c r="AV72" s="929" t="s">
        <v>8</v>
      </c>
      <c r="AW72" s="929"/>
      <c r="AX72" s="930"/>
      <c r="AY72" s="927"/>
      <c r="AZ72" s="928"/>
      <c r="BA72" s="928"/>
      <c r="BB72" s="928"/>
      <c r="BC72" s="928"/>
      <c r="BD72" s="928"/>
      <c r="BE72" s="929" t="s">
        <v>8</v>
      </c>
      <c r="BF72" s="929"/>
      <c r="BG72" s="930"/>
      <c r="BH72" s="927"/>
      <c r="BI72" s="928"/>
      <c r="BJ72" s="928"/>
      <c r="BK72" s="928"/>
      <c r="BL72" s="928"/>
      <c r="BM72" s="928"/>
      <c r="BN72" s="929" t="s">
        <v>8</v>
      </c>
      <c r="BO72" s="929"/>
      <c r="BP72" s="930"/>
      <c r="BQ72" s="931">
        <f t="shared" ref="BQ72:BQ74" si="6">SUM(AP72,AY72,BH72)</f>
        <v>0</v>
      </c>
      <c r="BR72" s="932"/>
      <c r="BS72" s="932"/>
      <c r="BT72" s="932"/>
      <c r="BU72" s="932"/>
      <c r="BV72" s="932"/>
      <c r="BW72" s="929" t="s">
        <v>8</v>
      </c>
      <c r="BX72" s="929"/>
      <c r="BY72" s="930"/>
      <c r="BZ72" s="53"/>
      <c r="CA72" s="53"/>
    </row>
    <row r="73" spans="1:79" s="43" customFormat="1" ht="13.5" customHeight="1">
      <c r="A73" s="919"/>
      <c r="B73" s="920"/>
      <c r="C73" s="925"/>
      <c r="D73" s="926"/>
      <c r="E73" s="926"/>
      <c r="F73" s="926"/>
      <c r="G73" s="926"/>
      <c r="H73" s="926"/>
      <c r="I73" s="921" t="s">
        <v>83</v>
      </c>
      <c r="J73" s="921"/>
      <c r="K73" s="922"/>
      <c r="L73" s="925"/>
      <c r="M73" s="926"/>
      <c r="N73" s="926"/>
      <c r="O73" s="926"/>
      <c r="P73" s="926"/>
      <c r="Q73" s="926"/>
      <c r="R73" s="921" t="s">
        <v>83</v>
      </c>
      <c r="S73" s="921"/>
      <c r="T73" s="922"/>
      <c r="U73" s="925"/>
      <c r="V73" s="926"/>
      <c r="W73" s="926"/>
      <c r="X73" s="926"/>
      <c r="Y73" s="926"/>
      <c r="Z73" s="926"/>
      <c r="AA73" s="921" t="s">
        <v>83</v>
      </c>
      <c r="AB73" s="921"/>
      <c r="AC73" s="922"/>
      <c r="AD73" s="923">
        <f t="shared" si="5"/>
        <v>0</v>
      </c>
      <c r="AE73" s="924"/>
      <c r="AF73" s="924"/>
      <c r="AG73" s="924"/>
      <c r="AH73" s="924"/>
      <c r="AI73" s="924"/>
      <c r="AJ73" s="921" t="s">
        <v>83</v>
      </c>
      <c r="AK73" s="921"/>
      <c r="AL73" s="922"/>
      <c r="AM73" s="53"/>
      <c r="AN73" s="919"/>
      <c r="AO73" s="920"/>
      <c r="AP73" s="925"/>
      <c r="AQ73" s="926"/>
      <c r="AR73" s="926"/>
      <c r="AS73" s="926"/>
      <c r="AT73" s="926"/>
      <c r="AU73" s="926"/>
      <c r="AV73" s="921" t="s">
        <v>83</v>
      </c>
      <c r="AW73" s="921"/>
      <c r="AX73" s="922"/>
      <c r="AY73" s="925"/>
      <c r="AZ73" s="926"/>
      <c r="BA73" s="926"/>
      <c r="BB73" s="926"/>
      <c r="BC73" s="926"/>
      <c r="BD73" s="926"/>
      <c r="BE73" s="921" t="s">
        <v>83</v>
      </c>
      <c r="BF73" s="921"/>
      <c r="BG73" s="922"/>
      <c r="BH73" s="925"/>
      <c r="BI73" s="926"/>
      <c r="BJ73" s="926"/>
      <c r="BK73" s="926"/>
      <c r="BL73" s="926"/>
      <c r="BM73" s="926"/>
      <c r="BN73" s="921" t="s">
        <v>83</v>
      </c>
      <c r="BO73" s="921"/>
      <c r="BP73" s="922"/>
      <c r="BQ73" s="923">
        <f t="shared" si="6"/>
        <v>0</v>
      </c>
      <c r="BR73" s="924"/>
      <c r="BS73" s="924"/>
      <c r="BT73" s="924"/>
      <c r="BU73" s="924"/>
      <c r="BV73" s="924"/>
      <c r="BW73" s="921" t="s">
        <v>83</v>
      </c>
      <c r="BX73" s="921"/>
      <c r="BY73" s="922"/>
      <c r="BZ73" s="53"/>
      <c r="CA73" s="53"/>
    </row>
    <row r="74" spans="1:79" s="66" customFormat="1" ht="13.5" customHeight="1">
      <c r="A74" s="937" t="s">
        <v>86</v>
      </c>
      <c r="B74" s="938"/>
      <c r="C74" s="714"/>
      <c r="D74" s="715"/>
      <c r="E74" s="715"/>
      <c r="F74" s="715"/>
      <c r="G74" s="715"/>
      <c r="H74" s="715"/>
      <c r="I74" s="709" t="s">
        <v>83</v>
      </c>
      <c r="J74" s="709"/>
      <c r="K74" s="710"/>
      <c r="L74" s="714"/>
      <c r="M74" s="715"/>
      <c r="N74" s="715"/>
      <c r="O74" s="715"/>
      <c r="P74" s="715"/>
      <c r="Q74" s="715"/>
      <c r="R74" s="709" t="s">
        <v>83</v>
      </c>
      <c r="S74" s="709"/>
      <c r="T74" s="710"/>
      <c r="U74" s="714"/>
      <c r="V74" s="715"/>
      <c r="W74" s="715"/>
      <c r="X74" s="715"/>
      <c r="Y74" s="715"/>
      <c r="Z74" s="715"/>
      <c r="AA74" s="709" t="s">
        <v>83</v>
      </c>
      <c r="AB74" s="709"/>
      <c r="AC74" s="710"/>
      <c r="AD74" s="711">
        <f t="shared" si="5"/>
        <v>0</v>
      </c>
      <c r="AE74" s="712"/>
      <c r="AF74" s="712"/>
      <c r="AG74" s="712"/>
      <c r="AH74" s="712"/>
      <c r="AI74" s="712"/>
      <c r="AJ74" s="709" t="s">
        <v>83</v>
      </c>
      <c r="AK74" s="709"/>
      <c r="AL74" s="710"/>
      <c r="AM74" s="53"/>
      <c r="AN74" s="937" t="s">
        <v>86</v>
      </c>
      <c r="AO74" s="938"/>
      <c r="AP74" s="714"/>
      <c r="AQ74" s="715"/>
      <c r="AR74" s="715"/>
      <c r="AS74" s="715"/>
      <c r="AT74" s="715"/>
      <c r="AU74" s="715"/>
      <c r="AV74" s="709" t="s">
        <v>83</v>
      </c>
      <c r="AW74" s="709"/>
      <c r="AX74" s="710"/>
      <c r="AY74" s="714"/>
      <c r="AZ74" s="715"/>
      <c r="BA74" s="715"/>
      <c r="BB74" s="715"/>
      <c r="BC74" s="715"/>
      <c r="BD74" s="715"/>
      <c r="BE74" s="709" t="s">
        <v>83</v>
      </c>
      <c r="BF74" s="709"/>
      <c r="BG74" s="710"/>
      <c r="BH74" s="714"/>
      <c r="BI74" s="715"/>
      <c r="BJ74" s="715"/>
      <c r="BK74" s="715"/>
      <c r="BL74" s="715"/>
      <c r="BM74" s="715"/>
      <c r="BN74" s="709" t="s">
        <v>83</v>
      </c>
      <c r="BO74" s="709"/>
      <c r="BP74" s="710"/>
      <c r="BQ74" s="711">
        <f t="shared" si="6"/>
        <v>0</v>
      </c>
      <c r="BR74" s="712"/>
      <c r="BS74" s="712"/>
      <c r="BT74" s="712"/>
      <c r="BU74" s="712"/>
      <c r="BV74" s="712"/>
      <c r="BW74" s="709" t="s">
        <v>83</v>
      </c>
      <c r="BX74" s="709"/>
      <c r="BY74" s="710"/>
      <c r="BZ74" s="53"/>
      <c r="CA74" s="53"/>
    </row>
    <row r="75" spans="1:79" s="43" customFormat="1" ht="13.5" customHeight="1">
      <c r="A75" s="917" t="s">
        <v>193</v>
      </c>
      <c r="B75" s="918"/>
      <c r="C75" s="700"/>
      <c r="D75" s="701"/>
      <c r="E75" s="701"/>
      <c r="F75" s="701"/>
      <c r="G75" s="701"/>
      <c r="H75" s="701"/>
      <c r="I75" s="701"/>
      <c r="J75" s="701"/>
      <c r="K75" s="701"/>
      <c r="L75" s="701"/>
      <c r="M75" s="701"/>
      <c r="N75" s="701"/>
      <c r="O75" s="701"/>
      <c r="P75" s="701"/>
      <c r="Q75" s="701"/>
      <c r="R75" s="701"/>
      <c r="S75" s="701"/>
      <c r="T75" s="701"/>
      <c r="U75" s="701"/>
      <c r="V75" s="701"/>
      <c r="W75" s="701"/>
      <c r="X75" s="701"/>
      <c r="Y75" s="701"/>
      <c r="Z75" s="701"/>
      <c r="AA75" s="701"/>
      <c r="AB75" s="701"/>
      <c r="AC75" s="701"/>
      <c r="AD75" s="701"/>
      <c r="AE75" s="701"/>
      <c r="AF75" s="701"/>
      <c r="AG75" s="701"/>
      <c r="AH75" s="701"/>
      <c r="AI75" s="701"/>
      <c r="AJ75" s="701"/>
      <c r="AK75" s="701"/>
      <c r="AL75" s="702"/>
      <c r="AM75" s="148"/>
      <c r="AN75" s="917" t="s">
        <v>193</v>
      </c>
      <c r="AO75" s="918"/>
      <c r="AP75" s="700"/>
      <c r="AQ75" s="701"/>
      <c r="AR75" s="701"/>
      <c r="AS75" s="701"/>
      <c r="AT75" s="701"/>
      <c r="AU75" s="701"/>
      <c r="AV75" s="701"/>
      <c r="AW75" s="701"/>
      <c r="AX75" s="701"/>
      <c r="AY75" s="701"/>
      <c r="AZ75" s="701"/>
      <c r="BA75" s="701"/>
      <c r="BB75" s="701"/>
      <c r="BC75" s="701"/>
      <c r="BD75" s="701"/>
      <c r="BE75" s="701"/>
      <c r="BF75" s="701"/>
      <c r="BG75" s="701"/>
      <c r="BH75" s="701"/>
      <c r="BI75" s="701"/>
      <c r="BJ75" s="701"/>
      <c r="BK75" s="701"/>
      <c r="BL75" s="701"/>
      <c r="BM75" s="701"/>
      <c r="BN75" s="701"/>
      <c r="BO75" s="701"/>
      <c r="BP75" s="701"/>
      <c r="BQ75" s="701"/>
      <c r="BR75" s="701"/>
      <c r="BS75" s="701"/>
      <c r="BT75" s="701"/>
      <c r="BU75" s="701"/>
      <c r="BV75" s="701"/>
      <c r="BW75" s="701"/>
      <c r="BX75" s="701"/>
      <c r="BY75" s="702"/>
      <c r="BZ75" s="148"/>
      <c r="CA75" s="148"/>
    </row>
    <row r="76" spans="1:79" s="43" customFormat="1" ht="13.5" customHeight="1">
      <c r="A76" s="959"/>
      <c r="B76" s="960"/>
      <c r="C76" s="703"/>
      <c r="D76" s="704"/>
      <c r="E76" s="704"/>
      <c r="F76" s="704"/>
      <c r="G76" s="704"/>
      <c r="H76" s="704"/>
      <c r="I76" s="704"/>
      <c r="J76" s="704"/>
      <c r="K76" s="704"/>
      <c r="L76" s="704"/>
      <c r="M76" s="704"/>
      <c r="N76" s="704"/>
      <c r="O76" s="704"/>
      <c r="P76" s="704"/>
      <c r="Q76" s="704"/>
      <c r="R76" s="704"/>
      <c r="S76" s="704"/>
      <c r="T76" s="704"/>
      <c r="U76" s="704"/>
      <c r="V76" s="704"/>
      <c r="W76" s="704"/>
      <c r="X76" s="704"/>
      <c r="Y76" s="704"/>
      <c r="Z76" s="704"/>
      <c r="AA76" s="704"/>
      <c r="AB76" s="704"/>
      <c r="AC76" s="704"/>
      <c r="AD76" s="704"/>
      <c r="AE76" s="704"/>
      <c r="AF76" s="704"/>
      <c r="AG76" s="704"/>
      <c r="AH76" s="704"/>
      <c r="AI76" s="704"/>
      <c r="AJ76" s="704"/>
      <c r="AK76" s="704"/>
      <c r="AL76" s="705"/>
      <c r="AM76" s="148"/>
      <c r="AN76" s="959"/>
      <c r="AO76" s="960"/>
      <c r="AP76" s="703"/>
      <c r="AQ76" s="704"/>
      <c r="AR76" s="704"/>
      <c r="AS76" s="704"/>
      <c r="AT76" s="704"/>
      <c r="AU76" s="704"/>
      <c r="AV76" s="704"/>
      <c r="AW76" s="704"/>
      <c r="AX76" s="704"/>
      <c r="AY76" s="704"/>
      <c r="AZ76" s="704"/>
      <c r="BA76" s="704"/>
      <c r="BB76" s="704"/>
      <c r="BC76" s="704"/>
      <c r="BD76" s="704"/>
      <c r="BE76" s="704"/>
      <c r="BF76" s="704"/>
      <c r="BG76" s="704"/>
      <c r="BH76" s="704"/>
      <c r="BI76" s="704"/>
      <c r="BJ76" s="704"/>
      <c r="BK76" s="704"/>
      <c r="BL76" s="704"/>
      <c r="BM76" s="704"/>
      <c r="BN76" s="704"/>
      <c r="BO76" s="704"/>
      <c r="BP76" s="704"/>
      <c r="BQ76" s="704"/>
      <c r="BR76" s="704"/>
      <c r="BS76" s="704"/>
      <c r="BT76" s="704"/>
      <c r="BU76" s="704"/>
      <c r="BV76" s="704"/>
      <c r="BW76" s="704"/>
      <c r="BX76" s="704"/>
      <c r="BY76" s="705"/>
      <c r="BZ76" s="148"/>
      <c r="CA76" s="148"/>
    </row>
    <row r="77" spans="1:79" s="43" customFormat="1" ht="13.5" customHeight="1">
      <c r="A77" s="919"/>
      <c r="B77" s="920"/>
      <c r="C77" s="706"/>
      <c r="D77" s="707"/>
      <c r="E77" s="707"/>
      <c r="F77" s="707"/>
      <c r="G77" s="707"/>
      <c r="H77" s="707"/>
      <c r="I77" s="707"/>
      <c r="J77" s="707"/>
      <c r="K77" s="707"/>
      <c r="L77" s="707"/>
      <c r="M77" s="707"/>
      <c r="N77" s="707"/>
      <c r="O77" s="707"/>
      <c r="P77" s="707"/>
      <c r="Q77" s="707"/>
      <c r="R77" s="707"/>
      <c r="S77" s="707"/>
      <c r="T77" s="707"/>
      <c r="U77" s="707"/>
      <c r="V77" s="707"/>
      <c r="W77" s="707"/>
      <c r="X77" s="707"/>
      <c r="Y77" s="707"/>
      <c r="Z77" s="707"/>
      <c r="AA77" s="707"/>
      <c r="AB77" s="707"/>
      <c r="AC77" s="707"/>
      <c r="AD77" s="707"/>
      <c r="AE77" s="707"/>
      <c r="AF77" s="707"/>
      <c r="AG77" s="707"/>
      <c r="AH77" s="707"/>
      <c r="AI77" s="707"/>
      <c r="AJ77" s="707"/>
      <c r="AK77" s="707"/>
      <c r="AL77" s="708"/>
      <c r="AM77" s="148"/>
      <c r="AN77" s="919"/>
      <c r="AO77" s="920"/>
      <c r="AP77" s="706"/>
      <c r="AQ77" s="707"/>
      <c r="AR77" s="707"/>
      <c r="AS77" s="707"/>
      <c r="AT77" s="707"/>
      <c r="AU77" s="707"/>
      <c r="AV77" s="707"/>
      <c r="AW77" s="707"/>
      <c r="AX77" s="707"/>
      <c r="AY77" s="707"/>
      <c r="AZ77" s="707"/>
      <c r="BA77" s="707"/>
      <c r="BB77" s="707"/>
      <c r="BC77" s="707"/>
      <c r="BD77" s="707"/>
      <c r="BE77" s="707"/>
      <c r="BF77" s="707"/>
      <c r="BG77" s="707"/>
      <c r="BH77" s="707"/>
      <c r="BI77" s="707"/>
      <c r="BJ77" s="707"/>
      <c r="BK77" s="707"/>
      <c r="BL77" s="707"/>
      <c r="BM77" s="707"/>
      <c r="BN77" s="707"/>
      <c r="BO77" s="707"/>
      <c r="BP77" s="707"/>
      <c r="BQ77" s="707"/>
      <c r="BR77" s="707"/>
      <c r="BS77" s="707"/>
      <c r="BT77" s="707"/>
      <c r="BU77" s="707"/>
      <c r="BV77" s="707"/>
      <c r="BW77" s="707"/>
      <c r="BX77" s="707"/>
      <c r="BY77" s="708"/>
      <c r="BZ77" s="148"/>
      <c r="CA77" s="148"/>
    </row>
    <row r="78" spans="1:79" s="43" customFormat="1" ht="13.5" customHeight="1">
      <c r="A78" s="917" t="s">
        <v>263</v>
      </c>
      <c r="B78" s="918"/>
      <c r="C78" s="700"/>
      <c r="D78" s="701"/>
      <c r="E78" s="701"/>
      <c r="F78" s="701"/>
      <c r="G78" s="701"/>
      <c r="H78" s="701"/>
      <c r="I78" s="701"/>
      <c r="J78" s="701"/>
      <c r="K78" s="701"/>
      <c r="L78" s="701"/>
      <c r="M78" s="701"/>
      <c r="N78" s="701"/>
      <c r="O78" s="701"/>
      <c r="P78" s="701"/>
      <c r="Q78" s="701"/>
      <c r="R78" s="701"/>
      <c r="S78" s="701"/>
      <c r="T78" s="701"/>
      <c r="U78" s="701"/>
      <c r="V78" s="701"/>
      <c r="W78" s="701"/>
      <c r="X78" s="701"/>
      <c r="Y78" s="701"/>
      <c r="Z78" s="701"/>
      <c r="AA78" s="701"/>
      <c r="AB78" s="701"/>
      <c r="AC78" s="701"/>
      <c r="AD78" s="701"/>
      <c r="AE78" s="701"/>
      <c r="AF78" s="701"/>
      <c r="AG78" s="701"/>
      <c r="AH78" s="701"/>
      <c r="AI78" s="701"/>
      <c r="AJ78" s="701"/>
      <c r="AK78" s="701"/>
      <c r="AL78" s="702"/>
      <c r="AM78" s="148"/>
      <c r="AN78" s="917" t="s">
        <v>265</v>
      </c>
      <c r="AO78" s="918"/>
      <c r="AP78" s="700"/>
      <c r="AQ78" s="701"/>
      <c r="AR78" s="701"/>
      <c r="AS78" s="701"/>
      <c r="AT78" s="701"/>
      <c r="AU78" s="701"/>
      <c r="AV78" s="701"/>
      <c r="AW78" s="701"/>
      <c r="AX78" s="701"/>
      <c r="AY78" s="701"/>
      <c r="AZ78" s="701"/>
      <c r="BA78" s="701"/>
      <c r="BB78" s="701"/>
      <c r="BC78" s="701"/>
      <c r="BD78" s="701"/>
      <c r="BE78" s="701"/>
      <c r="BF78" s="701"/>
      <c r="BG78" s="701"/>
      <c r="BH78" s="701"/>
      <c r="BI78" s="701"/>
      <c r="BJ78" s="701"/>
      <c r="BK78" s="701"/>
      <c r="BL78" s="701"/>
      <c r="BM78" s="701"/>
      <c r="BN78" s="701"/>
      <c r="BO78" s="701"/>
      <c r="BP78" s="701"/>
      <c r="BQ78" s="701"/>
      <c r="BR78" s="701"/>
      <c r="BS78" s="701"/>
      <c r="BT78" s="701"/>
      <c r="BU78" s="701"/>
      <c r="BV78" s="701"/>
      <c r="BW78" s="701"/>
      <c r="BX78" s="701"/>
      <c r="BY78" s="702"/>
      <c r="BZ78" s="148"/>
      <c r="CA78" s="148"/>
    </row>
    <row r="79" spans="1:79" s="43" customFormat="1" ht="13.5" customHeight="1">
      <c r="A79" s="959"/>
      <c r="B79" s="960"/>
      <c r="C79" s="703"/>
      <c r="D79" s="704"/>
      <c r="E79" s="704"/>
      <c r="F79" s="704"/>
      <c r="G79" s="704"/>
      <c r="H79" s="704"/>
      <c r="I79" s="704"/>
      <c r="J79" s="704"/>
      <c r="K79" s="704"/>
      <c r="L79" s="704"/>
      <c r="M79" s="704"/>
      <c r="N79" s="704"/>
      <c r="O79" s="704"/>
      <c r="P79" s="704"/>
      <c r="Q79" s="704"/>
      <c r="R79" s="704"/>
      <c r="S79" s="704"/>
      <c r="T79" s="704"/>
      <c r="U79" s="704"/>
      <c r="V79" s="704"/>
      <c r="W79" s="704"/>
      <c r="X79" s="704"/>
      <c r="Y79" s="704"/>
      <c r="Z79" s="704"/>
      <c r="AA79" s="704"/>
      <c r="AB79" s="704"/>
      <c r="AC79" s="704"/>
      <c r="AD79" s="704"/>
      <c r="AE79" s="704"/>
      <c r="AF79" s="704"/>
      <c r="AG79" s="704"/>
      <c r="AH79" s="704"/>
      <c r="AI79" s="704"/>
      <c r="AJ79" s="704"/>
      <c r="AK79" s="704"/>
      <c r="AL79" s="705"/>
      <c r="AM79" s="148"/>
      <c r="AN79" s="959"/>
      <c r="AO79" s="960"/>
      <c r="AP79" s="703"/>
      <c r="AQ79" s="704"/>
      <c r="AR79" s="704"/>
      <c r="AS79" s="704"/>
      <c r="AT79" s="704"/>
      <c r="AU79" s="704"/>
      <c r="AV79" s="704"/>
      <c r="AW79" s="704"/>
      <c r="AX79" s="704"/>
      <c r="AY79" s="704"/>
      <c r="AZ79" s="704"/>
      <c r="BA79" s="704"/>
      <c r="BB79" s="704"/>
      <c r="BC79" s="704"/>
      <c r="BD79" s="704"/>
      <c r="BE79" s="704"/>
      <c r="BF79" s="704"/>
      <c r="BG79" s="704"/>
      <c r="BH79" s="704"/>
      <c r="BI79" s="704"/>
      <c r="BJ79" s="704"/>
      <c r="BK79" s="704"/>
      <c r="BL79" s="704"/>
      <c r="BM79" s="704"/>
      <c r="BN79" s="704"/>
      <c r="BO79" s="704"/>
      <c r="BP79" s="704"/>
      <c r="BQ79" s="704"/>
      <c r="BR79" s="704"/>
      <c r="BS79" s="704"/>
      <c r="BT79" s="704"/>
      <c r="BU79" s="704"/>
      <c r="BV79" s="704"/>
      <c r="BW79" s="704"/>
      <c r="BX79" s="704"/>
      <c r="BY79" s="705"/>
      <c r="BZ79" s="148"/>
      <c r="CA79" s="148"/>
    </row>
    <row r="80" spans="1:79" s="43" customFormat="1" ht="13.5" customHeight="1">
      <c r="A80" s="919"/>
      <c r="B80" s="920"/>
      <c r="C80" s="706"/>
      <c r="D80" s="707"/>
      <c r="E80" s="707"/>
      <c r="F80" s="707"/>
      <c r="G80" s="707"/>
      <c r="H80" s="707"/>
      <c r="I80" s="707"/>
      <c r="J80" s="707"/>
      <c r="K80" s="707"/>
      <c r="L80" s="707"/>
      <c r="M80" s="707"/>
      <c r="N80" s="707"/>
      <c r="O80" s="707"/>
      <c r="P80" s="707"/>
      <c r="Q80" s="707"/>
      <c r="R80" s="707"/>
      <c r="S80" s="707"/>
      <c r="T80" s="707"/>
      <c r="U80" s="707"/>
      <c r="V80" s="707"/>
      <c r="W80" s="707"/>
      <c r="X80" s="707"/>
      <c r="Y80" s="707"/>
      <c r="Z80" s="707"/>
      <c r="AA80" s="707"/>
      <c r="AB80" s="707"/>
      <c r="AC80" s="707"/>
      <c r="AD80" s="707"/>
      <c r="AE80" s="707"/>
      <c r="AF80" s="707"/>
      <c r="AG80" s="707"/>
      <c r="AH80" s="707"/>
      <c r="AI80" s="707"/>
      <c r="AJ80" s="707"/>
      <c r="AK80" s="707"/>
      <c r="AL80" s="708"/>
      <c r="AM80" s="148"/>
      <c r="AN80" s="919"/>
      <c r="AO80" s="920"/>
      <c r="AP80" s="706"/>
      <c r="AQ80" s="707"/>
      <c r="AR80" s="707"/>
      <c r="AS80" s="707"/>
      <c r="AT80" s="707"/>
      <c r="AU80" s="707"/>
      <c r="AV80" s="707"/>
      <c r="AW80" s="707"/>
      <c r="AX80" s="707"/>
      <c r="AY80" s="707"/>
      <c r="AZ80" s="707"/>
      <c r="BA80" s="707"/>
      <c r="BB80" s="707"/>
      <c r="BC80" s="707"/>
      <c r="BD80" s="707"/>
      <c r="BE80" s="707"/>
      <c r="BF80" s="707"/>
      <c r="BG80" s="707"/>
      <c r="BH80" s="707"/>
      <c r="BI80" s="707"/>
      <c r="BJ80" s="707"/>
      <c r="BK80" s="707"/>
      <c r="BL80" s="707"/>
      <c r="BM80" s="707"/>
      <c r="BN80" s="707"/>
      <c r="BO80" s="707"/>
      <c r="BP80" s="707"/>
      <c r="BQ80" s="707"/>
      <c r="BR80" s="707"/>
      <c r="BS80" s="707"/>
      <c r="BT80" s="707"/>
      <c r="BU80" s="707"/>
      <c r="BV80" s="707"/>
      <c r="BW80" s="707"/>
      <c r="BX80" s="707"/>
      <c r="BY80" s="708"/>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85" zoomScaleNormal="100" zoomScaleSheetLayoutView="85" workbookViewId="0">
      <selection activeCell="H7" sqref="H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57</v>
      </c>
      <c r="K1" s="40"/>
      <c r="L1" s="38"/>
      <c r="M1" s="9" t="str">
        <f>'１目標'!F1</f>
        <v/>
      </c>
    </row>
    <row r="2" spans="1:24" ht="24" customHeight="1">
      <c r="A2" s="9"/>
      <c r="L2" s="9"/>
    </row>
    <row r="3" spans="1:24" ht="21" customHeight="1">
      <c r="A3" s="629" t="s">
        <v>21</v>
      </c>
      <c r="B3" s="630"/>
      <c r="C3" s="10" t="s">
        <v>25</v>
      </c>
      <c r="D3" s="971"/>
      <c r="E3" s="971"/>
      <c r="F3" s="971"/>
      <c r="G3" s="971"/>
      <c r="H3" s="971"/>
      <c r="I3" s="971"/>
      <c r="J3" s="972"/>
      <c r="K3" s="18"/>
      <c r="L3" s="629" t="s">
        <v>21</v>
      </c>
      <c r="M3" s="630"/>
      <c r="N3" s="10" t="s">
        <v>118</v>
      </c>
      <c r="O3" s="641"/>
      <c r="P3" s="641"/>
      <c r="Q3" s="641"/>
      <c r="R3" s="641"/>
      <c r="S3" s="641"/>
      <c r="T3" s="641"/>
      <c r="U3" s="644"/>
    </row>
    <row r="4" spans="1:24">
      <c r="A4" s="645" t="s">
        <v>22</v>
      </c>
      <c r="B4" s="645"/>
      <c r="C4" s="646"/>
      <c r="D4" s="647"/>
      <c r="E4" s="647"/>
      <c r="F4" s="647"/>
      <c r="G4" s="647"/>
      <c r="H4" s="647"/>
      <c r="I4" s="647"/>
      <c r="J4" s="648"/>
      <c r="K4" s="19"/>
      <c r="L4" s="629" t="s">
        <v>22</v>
      </c>
      <c r="M4" s="630"/>
      <c r="N4" s="646"/>
      <c r="O4" s="647"/>
      <c r="P4" s="647"/>
      <c r="Q4" s="647"/>
      <c r="R4" s="647"/>
      <c r="S4" s="647"/>
      <c r="T4" s="647"/>
      <c r="U4" s="648"/>
    </row>
    <row r="5" spans="1:24" ht="60" customHeight="1">
      <c r="A5" s="973"/>
      <c r="B5" s="974"/>
      <c r="C5" s="974"/>
      <c r="D5" s="974"/>
      <c r="E5" s="974"/>
      <c r="F5" s="974"/>
      <c r="G5" s="974"/>
      <c r="H5" s="974"/>
      <c r="I5" s="974"/>
      <c r="J5" s="975"/>
      <c r="K5" s="20"/>
      <c r="L5" s="631"/>
      <c r="M5" s="634"/>
      <c r="N5" s="634"/>
      <c r="O5" s="634"/>
      <c r="P5" s="634"/>
      <c r="Q5" s="634"/>
      <c r="R5" s="634"/>
      <c r="S5" s="634"/>
      <c r="T5" s="634"/>
      <c r="U5" s="635"/>
    </row>
    <row r="6" spans="1:24">
      <c r="A6" s="629" t="s">
        <v>23</v>
      </c>
      <c r="B6" s="630"/>
      <c r="C6" s="636"/>
      <c r="D6" s="637"/>
      <c r="E6" s="637"/>
      <c r="F6" s="637"/>
      <c r="G6" s="637"/>
      <c r="H6" s="637"/>
      <c r="I6" s="637"/>
      <c r="J6" s="638"/>
      <c r="K6" s="21"/>
      <c r="L6" s="629" t="s">
        <v>23</v>
      </c>
      <c r="M6" s="630"/>
      <c r="N6" s="636"/>
      <c r="O6" s="639"/>
      <c r="P6" s="639"/>
      <c r="Q6" s="639"/>
      <c r="R6" s="639"/>
      <c r="S6" s="639"/>
      <c r="T6" s="639"/>
      <c r="U6" s="640"/>
    </row>
    <row r="7" spans="1:24">
      <c r="A7" s="629" t="s">
        <v>24</v>
      </c>
      <c r="B7" s="630"/>
      <c r="C7" s="46" t="s">
        <v>125</v>
      </c>
      <c r="D7" s="56"/>
      <c r="E7" s="54" t="s">
        <v>30</v>
      </c>
      <c r="F7" s="54" t="s">
        <v>29</v>
      </c>
      <c r="G7" s="54" t="s">
        <v>125</v>
      </c>
      <c r="H7" s="56"/>
      <c r="I7" s="54" t="s">
        <v>30</v>
      </c>
      <c r="J7" s="45"/>
      <c r="K7" s="22"/>
      <c r="L7" s="629" t="s">
        <v>24</v>
      </c>
      <c r="M7" s="630"/>
      <c r="N7" s="14"/>
      <c r="O7" s="15"/>
      <c r="P7" s="7" t="s">
        <v>30</v>
      </c>
      <c r="Q7" s="7" t="s">
        <v>29</v>
      </c>
      <c r="R7" s="7" t="s">
        <v>125</v>
      </c>
      <c r="S7" s="15"/>
      <c r="T7" s="7" t="s">
        <v>31</v>
      </c>
      <c r="U7" s="11"/>
    </row>
    <row r="8" spans="1:24" ht="30" customHeight="1">
      <c r="A8" s="6"/>
      <c r="D8" s="44"/>
      <c r="E8" s="44"/>
      <c r="F8" s="44"/>
      <c r="G8" s="44"/>
      <c r="H8" s="44"/>
      <c r="I8" s="44"/>
      <c r="J8" s="44"/>
      <c r="L8" s="6"/>
    </row>
    <row r="9" spans="1:24" ht="21" customHeight="1">
      <c r="A9" s="629" t="s">
        <v>21</v>
      </c>
      <c r="B9" s="630"/>
      <c r="C9" s="10" t="s">
        <v>27</v>
      </c>
      <c r="D9" s="976"/>
      <c r="E9" s="977"/>
      <c r="F9" s="977"/>
      <c r="G9" s="977"/>
      <c r="H9" s="977"/>
      <c r="I9" s="977"/>
      <c r="J9" s="978"/>
      <c r="K9" s="18"/>
      <c r="L9" s="629" t="s">
        <v>21</v>
      </c>
      <c r="M9" s="630"/>
      <c r="N9" s="10" t="s">
        <v>119</v>
      </c>
      <c r="O9" s="641"/>
      <c r="P9" s="641"/>
      <c r="Q9" s="641"/>
      <c r="R9" s="641"/>
      <c r="S9" s="641"/>
      <c r="T9" s="641"/>
      <c r="U9" s="644"/>
    </row>
    <row r="10" spans="1:24">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4" ht="60" customHeight="1">
      <c r="A11" s="979"/>
      <c r="B11" s="974"/>
      <c r="C11" s="974"/>
      <c r="D11" s="974"/>
      <c r="E11" s="974"/>
      <c r="F11" s="974"/>
      <c r="G11" s="974"/>
      <c r="H11" s="974"/>
      <c r="I11" s="974"/>
      <c r="J11" s="975"/>
      <c r="K11" s="20"/>
      <c r="L11" s="631"/>
      <c r="M11" s="634"/>
      <c r="N11" s="634"/>
      <c r="O11" s="634"/>
      <c r="P11" s="634"/>
      <c r="Q11" s="634"/>
      <c r="R11" s="634"/>
      <c r="S11" s="634"/>
      <c r="T11" s="634"/>
      <c r="U11" s="635"/>
    </row>
    <row r="12" spans="1:24">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4">
      <c r="A13" s="629" t="s">
        <v>24</v>
      </c>
      <c r="B13" s="630"/>
      <c r="C13" s="14"/>
      <c r="D13" s="16"/>
      <c r="E13" s="7" t="s">
        <v>30</v>
      </c>
      <c r="F13" s="7" t="s">
        <v>29</v>
      </c>
      <c r="G13" s="7" t="s">
        <v>125</v>
      </c>
      <c r="H13" s="16"/>
      <c r="I13" s="7" t="s">
        <v>30</v>
      </c>
      <c r="J13" s="11"/>
      <c r="K13" s="22"/>
      <c r="L13" s="629" t="s">
        <v>24</v>
      </c>
      <c r="M13" s="630"/>
      <c r="N13" s="14"/>
      <c r="O13" s="16"/>
      <c r="P13" s="7" t="s">
        <v>30</v>
      </c>
      <c r="Q13" s="7" t="s">
        <v>29</v>
      </c>
      <c r="R13" s="7" t="s">
        <v>125</v>
      </c>
      <c r="S13" s="16"/>
      <c r="T13" s="7" t="s">
        <v>30</v>
      </c>
      <c r="U13" s="11"/>
    </row>
    <row r="14" spans="1:24" ht="30" customHeight="1">
      <c r="X14" s="17"/>
    </row>
    <row r="15" spans="1:24" ht="21" customHeight="1">
      <c r="A15" s="629" t="s">
        <v>21</v>
      </c>
      <c r="B15" s="630"/>
      <c r="C15" s="14" t="s">
        <v>120</v>
      </c>
      <c r="D15" s="639"/>
      <c r="E15" s="637"/>
      <c r="F15" s="637"/>
      <c r="G15" s="637"/>
      <c r="H15" s="637"/>
      <c r="I15" s="637"/>
      <c r="J15" s="638"/>
      <c r="K15" s="18"/>
      <c r="L15" s="629" t="s">
        <v>21</v>
      </c>
      <c r="M15" s="630"/>
      <c r="N15" s="10" t="s">
        <v>33</v>
      </c>
      <c r="O15" s="641"/>
      <c r="P15" s="641"/>
      <c r="Q15" s="641"/>
      <c r="R15" s="641"/>
      <c r="S15" s="641"/>
      <c r="T15" s="641"/>
      <c r="U15" s="644"/>
    </row>
    <row r="16" spans="1:24">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1" ht="60" customHeight="1">
      <c r="A17" s="979"/>
      <c r="B17" s="974"/>
      <c r="C17" s="974"/>
      <c r="D17" s="974"/>
      <c r="E17" s="974"/>
      <c r="F17" s="974"/>
      <c r="G17" s="974"/>
      <c r="H17" s="974"/>
      <c r="I17" s="974"/>
      <c r="J17" s="975"/>
      <c r="K17" s="20"/>
      <c r="L17" s="631"/>
      <c r="M17" s="634"/>
      <c r="N17" s="634"/>
      <c r="O17" s="634"/>
      <c r="P17" s="634"/>
      <c r="Q17" s="634"/>
      <c r="R17" s="634"/>
      <c r="S17" s="634"/>
      <c r="T17" s="634"/>
      <c r="U17" s="635"/>
    </row>
    <row r="18" spans="1:21">
      <c r="A18" s="629" t="s">
        <v>23</v>
      </c>
      <c r="B18" s="630"/>
      <c r="C18" s="636"/>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14"/>
      <c r="D19" s="15"/>
      <c r="E19" s="7" t="s">
        <v>30</v>
      </c>
      <c r="F19" s="7" t="s">
        <v>29</v>
      </c>
      <c r="G19" s="7" t="s">
        <v>125</v>
      </c>
      <c r="H19" s="15"/>
      <c r="I19" s="7" t="s">
        <v>30</v>
      </c>
      <c r="J19" s="11"/>
      <c r="K19" s="22"/>
      <c r="L19" s="629" t="s">
        <v>24</v>
      </c>
      <c r="M19" s="630"/>
      <c r="N19" s="14"/>
      <c r="O19" s="15"/>
      <c r="P19" s="7" t="s">
        <v>30</v>
      </c>
      <c r="Q19" s="7" t="s">
        <v>29</v>
      </c>
      <c r="R19" s="7" t="s">
        <v>125</v>
      </c>
      <c r="S19" s="15"/>
      <c r="T19" s="7"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44</v>
      </c>
      <c r="L1" s="38"/>
      <c r="M1" s="9" t="str">
        <f>'１目標'!F1</f>
        <v/>
      </c>
    </row>
    <row r="2" spans="1:24" ht="24" customHeight="1">
      <c r="A2" s="9"/>
      <c r="L2" s="9"/>
    </row>
    <row r="3" spans="1:24" ht="21" customHeight="1">
      <c r="A3" s="629" t="s">
        <v>21</v>
      </c>
      <c r="B3" s="630"/>
      <c r="C3" s="46" t="s">
        <v>97</v>
      </c>
      <c r="D3" s="637"/>
      <c r="E3" s="637"/>
      <c r="F3" s="637"/>
      <c r="G3" s="637"/>
      <c r="H3" s="637"/>
      <c r="I3" s="637"/>
      <c r="J3" s="638"/>
      <c r="K3" s="18"/>
      <c r="L3" s="629" t="s">
        <v>21</v>
      </c>
      <c r="M3" s="630"/>
      <c r="N3" s="46" t="s">
        <v>121</v>
      </c>
      <c r="O3" s="637"/>
      <c r="P3" s="637"/>
      <c r="Q3" s="637"/>
      <c r="R3" s="637"/>
      <c r="S3" s="637"/>
      <c r="T3" s="637"/>
      <c r="U3" s="638"/>
    </row>
    <row r="4" spans="1:24">
      <c r="A4" s="629" t="s">
        <v>22</v>
      </c>
      <c r="B4" s="630"/>
      <c r="C4" s="981"/>
      <c r="D4" s="982"/>
      <c r="E4" s="982"/>
      <c r="F4" s="982"/>
      <c r="G4" s="982"/>
      <c r="H4" s="982"/>
      <c r="I4" s="982"/>
      <c r="J4" s="983"/>
      <c r="K4" s="19"/>
      <c r="L4" s="629" t="s">
        <v>22</v>
      </c>
      <c r="M4" s="630"/>
      <c r="N4" s="981"/>
      <c r="O4" s="982"/>
      <c r="P4" s="982"/>
      <c r="Q4" s="982"/>
      <c r="R4" s="982"/>
      <c r="S4" s="982"/>
      <c r="T4" s="982"/>
      <c r="U4" s="983"/>
    </row>
    <row r="5" spans="1:24" ht="60" customHeight="1">
      <c r="A5" s="973"/>
      <c r="B5" s="974"/>
      <c r="C5" s="974"/>
      <c r="D5" s="974"/>
      <c r="E5" s="974"/>
      <c r="F5" s="974"/>
      <c r="G5" s="974"/>
      <c r="H5" s="974"/>
      <c r="I5" s="974"/>
      <c r="J5" s="975"/>
      <c r="K5" s="20"/>
      <c r="L5" s="973"/>
      <c r="M5" s="974"/>
      <c r="N5" s="974"/>
      <c r="O5" s="974"/>
      <c r="P5" s="974"/>
      <c r="Q5" s="974"/>
      <c r="R5" s="974"/>
      <c r="S5" s="974"/>
      <c r="T5" s="974"/>
      <c r="U5" s="975"/>
    </row>
    <row r="6" spans="1:24">
      <c r="A6" s="629" t="s">
        <v>23</v>
      </c>
      <c r="B6" s="630"/>
      <c r="C6" s="980"/>
      <c r="D6" s="637"/>
      <c r="E6" s="637"/>
      <c r="F6" s="637"/>
      <c r="G6" s="637"/>
      <c r="H6" s="637"/>
      <c r="I6" s="637"/>
      <c r="J6" s="638"/>
      <c r="K6" s="21"/>
      <c r="L6" s="629" t="s">
        <v>23</v>
      </c>
      <c r="M6" s="630"/>
      <c r="N6" s="980"/>
      <c r="O6" s="637"/>
      <c r="P6" s="637"/>
      <c r="Q6" s="637"/>
      <c r="R6" s="637"/>
      <c r="S6" s="637"/>
      <c r="T6" s="637"/>
      <c r="U6" s="638"/>
    </row>
    <row r="7" spans="1:24">
      <c r="A7" s="629" t="s">
        <v>24</v>
      </c>
      <c r="B7" s="630"/>
      <c r="C7" s="46" t="s">
        <v>125</v>
      </c>
      <c r="D7" s="55"/>
      <c r="E7" s="54" t="s">
        <v>30</v>
      </c>
      <c r="F7" s="54" t="s">
        <v>55</v>
      </c>
      <c r="G7" s="54" t="s">
        <v>125</v>
      </c>
      <c r="H7" s="55"/>
      <c r="I7" s="54" t="s">
        <v>31</v>
      </c>
      <c r="J7" s="45"/>
      <c r="K7" s="22"/>
      <c r="L7" s="629" t="s">
        <v>24</v>
      </c>
      <c r="M7" s="630"/>
      <c r="N7" s="46" t="s">
        <v>125</v>
      </c>
      <c r="O7" s="47"/>
      <c r="P7" s="48" t="s">
        <v>30</v>
      </c>
      <c r="Q7" s="48" t="s">
        <v>55</v>
      </c>
      <c r="R7" s="48" t="s">
        <v>125</v>
      </c>
      <c r="S7" s="47"/>
      <c r="T7" s="48" t="s">
        <v>31</v>
      </c>
      <c r="U7" s="45"/>
    </row>
    <row r="8" spans="1:24" ht="30" customHeight="1">
      <c r="A8" s="6"/>
      <c r="L8" s="6"/>
    </row>
    <row r="9" spans="1:24" ht="21" customHeight="1">
      <c r="A9" s="629" t="s">
        <v>21</v>
      </c>
      <c r="B9" s="630"/>
      <c r="C9" s="10" t="s">
        <v>122</v>
      </c>
      <c r="D9" s="641"/>
      <c r="E9" s="642"/>
      <c r="F9" s="642"/>
      <c r="G9" s="642"/>
      <c r="H9" s="642"/>
      <c r="I9" s="642"/>
      <c r="J9" s="643"/>
      <c r="K9" s="18"/>
      <c r="L9" s="629" t="s">
        <v>21</v>
      </c>
      <c r="M9" s="630"/>
      <c r="N9" s="10" t="s">
        <v>123</v>
      </c>
      <c r="O9" s="641"/>
      <c r="P9" s="641"/>
      <c r="Q9" s="641"/>
      <c r="R9" s="641"/>
      <c r="S9" s="641"/>
      <c r="T9" s="641"/>
      <c r="U9" s="644"/>
    </row>
    <row r="10" spans="1:24">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4" ht="60" customHeight="1">
      <c r="A11" s="631"/>
      <c r="B11" s="632"/>
      <c r="C11" s="632"/>
      <c r="D11" s="632"/>
      <c r="E11" s="632"/>
      <c r="F11" s="632"/>
      <c r="G11" s="632"/>
      <c r="H11" s="632"/>
      <c r="I11" s="632"/>
      <c r="J11" s="633"/>
      <c r="K11" s="20"/>
      <c r="L11" s="631"/>
      <c r="M11" s="634"/>
      <c r="N11" s="634"/>
      <c r="O11" s="634"/>
      <c r="P11" s="634"/>
      <c r="Q11" s="634"/>
      <c r="R11" s="634"/>
      <c r="S11" s="634"/>
      <c r="T11" s="634"/>
      <c r="U11" s="635"/>
    </row>
    <row r="12" spans="1:24">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4">
      <c r="A13" s="629" t="s">
        <v>24</v>
      </c>
      <c r="B13" s="630"/>
      <c r="C13" s="14"/>
      <c r="D13" s="16"/>
      <c r="E13" s="33" t="s">
        <v>30</v>
      </c>
      <c r="F13" s="33" t="s">
        <v>29</v>
      </c>
      <c r="G13" s="33" t="s">
        <v>125</v>
      </c>
      <c r="H13" s="16"/>
      <c r="I13" s="33" t="s">
        <v>30</v>
      </c>
      <c r="J13" s="11"/>
      <c r="K13" s="22"/>
      <c r="L13" s="629" t="s">
        <v>24</v>
      </c>
      <c r="M13" s="630"/>
      <c r="N13" s="14"/>
      <c r="O13" s="16"/>
      <c r="P13" s="33" t="s">
        <v>30</v>
      </c>
      <c r="Q13" s="33" t="s">
        <v>29</v>
      </c>
      <c r="R13" s="33" t="s">
        <v>125</v>
      </c>
      <c r="S13" s="16"/>
      <c r="T13" s="33" t="s">
        <v>30</v>
      </c>
      <c r="U13" s="11"/>
    </row>
    <row r="14" spans="1:24" ht="30" customHeight="1">
      <c r="X14" s="17"/>
    </row>
    <row r="15" spans="1:24" ht="21" customHeight="1">
      <c r="A15" s="629" t="s">
        <v>21</v>
      </c>
      <c r="B15" s="630"/>
      <c r="C15" s="46" t="s">
        <v>124</v>
      </c>
      <c r="D15" s="639"/>
      <c r="E15" s="637"/>
      <c r="F15" s="637"/>
      <c r="G15" s="637"/>
      <c r="H15" s="637"/>
      <c r="I15" s="637"/>
      <c r="J15" s="638"/>
      <c r="K15" s="18"/>
      <c r="L15" s="629" t="s">
        <v>21</v>
      </c>
      <c r="M15" s="630"/>
      <c r="N15" s="10" t="s">
        <v>33</v>
      </c>
      <c r="O15" s="641"/>
      <c r="P15" s="641"/>
      <c r="Q15" s="641"/>
      <c r="R15" s="641"/>
      <c r="S15" s="641"/>
      <c r="T15" s="641"/>
      <c r="U15" s="644"/>
    </row>
    <row r="16" spans="1:24">
      <c r="A16" s="629" t="s">
        <v>22</v>
      </c>
      <c r="B16" s="630"/>
      <c r="C16" s="981"/>
      <c r="D16" s="982"/>
      <c r="E16" s="982"/>
      <c r="F16" s="982"/>
      <c r="G16" s="982"/>
      <c r="H16" s="982"/>
      <c r="I16" s="982"/>
      <c r="J16" s="983"/>
      <c r="K16" s="19"/>
      <c r="L16" s="629" t="s">
        <v>22</v>
      </c>
      <c r="M16" s="630"/>
      <c r="N16" s="646"/>
      <c r="O16" s="647"/>
      <c r="P16" s="647"/>
      <c r="Q16" s="647"/>
      <c r="R16" s="647"/>
      <c r="S16" s="647"/>
      <c r="T16" s="647"/>
      <c r="U16" s="648"/>
    </row>
    <row r="17" spans="1:21" ht="60" customHeight="1">
      <c r="A17" s="973"/>
      <c r="B17" s="974"/>
      <c r="C17" s="974"/>
      <c r="D17" s="974"/>
      <c r="E17" s="974"/>
      <c r="F17" s="974"/>
      <c r="G17" s="974"/>
      <c r="H17" s="974"/>
      <c r="I17" s="974"/>
      <c r="J17" s="975"/>
      <c r="K17" s="20"/>
      <c r="L17" s="631"/>
      <c r="M17" s="634"/>
      <c r="N17" s="634"/>
      <c r="O17" s="634"/>
      <c r="P17" s="634"/>
      <c r="Q17" s="634"/>
      <c r="R17" s="634"/>
      <c r="S17" s="634"/>
      <c r="T17" s="634"/>
      <c r="U17" s="635"/>
    </row>
    <row r="18" spans="1:21">
      <c r="A18" s="629" t="s">
        <v>23</v>
      </c>
      <c r="B18" s="630"/>
      <c r="C18" s="980"/>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46"/>
      <c r="D19" s="49"/>
      <c r="E19" s="50" t="s">
        <v>30</v>
      </c>
      <c r="F19" s="50" t="s">
        <v>55</v>
      </c>
      <c r="G19" s="50" t="s">
        <v>125</v>
      </c>
      <c r="H19" s="49"/>
      <c r="I19" s="50" t="s">
        <v>31</v>
      </c>
      <c r="J19" s="45"/>
      <c r="K19" s="22"/>
      <c r="L19" s="629" t="s">
        <v>24</v>
      </c>
      <c r="M19" s="630"/>
      <c r="N19" s="14"/>
      <c r="O19" s="15"/>
      <c r="P19" s="33" t="s">
        <v>30</v>
      </c>
      <c r="Q19" s="33" t="s">
        <v>29</v>
      </c>
      <c r="R19" s="33" t="s">
        <v>125</v>
      </c>
      <c r="S19" s="15"/>
      <c r="T19" s="33" t="s">
        <v>30</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G1" sqref="G1"/>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43</v>
      </c>
      <c r="G1" s="38"/>
      <c r="L1" s="9" t="str">
        <f>'１目標'!F1</f>
        <v/>
      </c>
    </row>
    <row r="2" spans="1:21" ht="16.5" customHeight="1">
      <c r="A2" s="9"/>
      <c r="L2" s="9"/>
    </row>
    <row r="3" spans="1:21" ht="21" customHeight="1">
      <c r="A3" s="629" t="s">
        <v>21</v>
      </c>
      <c r="B3" s="630"/>
      <c r="C3" s="10" t="s">
        <v>25</v>
      </c>
      <c r="D3" s="642"/>
      <c r="E3" s="642"/>
      <c r="F3" s="642"/>
      <c r="G3" s="642"/>
      <c r="H3" s="642"/>
      <c r="I3" s="642"/>
      <c r="J3" s="643"/>
      <c r="K3" s="18"/>
      <c r="L3" s="629" t="s">
        <v>21</v>
      </c>
      <c r="M3" s="630"/>
      <c r="N3" s="10" t="s">
        <v>104</v>
      </c>
      <c r="O3" s="642"/>
      <c r="P3" s="642"/>
      <c r="Q3" s="642"/>
      <c r="R3" s="642"/>
      <c r="S3" s="642"/>
      <c r="T3" s="642"/>
      <c r="U3" s="643"/>
    </row>
    <row r="4" spans="1:21">
      <c r="A4" s="645" t="s">
        <v>22</v>
      </c>
      <c r="B4" s="645"/>
      <c r="C4" s="646"/>
      <c r="D4" s="647"/>
      <c r="E4" s="647"/>
      <c r="F4" s="647"/>
      <c r="G4" s="647"/>
      <c r="H4" s="647"/>
      <c r="I4" s="647"/>
      <c r="J4" s="648"/>
      <c r="K4" s="19"/>
      <c r="L4" s="629" t="s">
        <v>22</v>
      </c>
      <c r="M4" s="630"/>
      <c r="N4" s="646"/>
      <c r="O4" s="647"/>
      <c r="P4" s="647"/>
      <c r="Q4" s="647"/>
      <c r="R4" s="647"/>
      <c r="S4" s="647"/>
      <c r="T4" s="647"/>
      <c r="U4" s="648"/>
    </row>
    <row r="5" spans="1:21" ht="51" customHeight="1">
      <c r="A5" s="991"/>
      <c r="B5" s="632"/>
      <c r="C5" s="632"/>
      <c r="D5" s="632"/>
      <c r="E5" s="632"/>
      <c r="F5" s="632"/>
      <c r="G5" s="632"/>
      <c r="H5" s="632"/>
      <c r="I5" s="632"/>
      <c r="J5" s="633"/>
      <c r="K5" s="20"/>
      <c r="L5" s="991"/>
      <c r="M5" s="632"/>
      <c r="N5" s="632"/>
      <c r="O5" s="632"/>
      <c r="P5" s="632"/>
      <c r="Q5" s="632"/>
      <c r="R5" s="632"/>
      <c r="S5" s="632"/>
      <c r="T5" s="632"/>
      <c r="U5" s="633"/>
    </row>
    <row r="6" spans="1:21">
      <c r="A6" s="629" t="s">
        <v>34</v>
      </c>
      <c r="B6" s="630"/>
      <c r="C6" s="636"/>
      <c r="D6" s="637"/>
      <c r="E6" s="637"/>
      <c r="F6" s="637"/>
      <c r="G6" s="637"/>
      <c r="H6" s="637"/>
      <c r="I6" s="637"/>
      <c r="J6" s="638"/>
      <c r="K6" s="21"/>
      <c r="L6" s="629" t="s">
        <v>35</v>
      </c>
      <c r="M6" s="630"/>
      <c r="N6" s="636"/>
      <c r="O6" s="639"/>
      <c r="P6" s="639"/>
      <c r="Q6" s="639"/>
      <c r="R6" s="639"/>
      <c r="S6" s="639"/>
      <c r="T6" s="639"/>
      <c r="U6" s="640"/>
    </row>
    <row r="7" spans="1:21">
      <c r="A7" s="629" t="s">
        <v>24</v>
      </c>
      <c r="B7" s="630"/>
      <c r="C7" s="14" t="s">
        <v>28</v>
      </c>
      <c r="D7" s="15"/>
      <c r="E7" s="7" t="s">
        <v>30</v>
      </c>
      <c r="F7" s="7" t="s">
        <v>29</v>
      </c>
      <c r="G7" s="7" t="s">
        <v>125</v>
      </c>
      <c r="H7" s="15"/>
      <c r="I7" s="7" t="s">
        <v>31</v>
      </c>
      <c r="J7" s="11"/>
      <c r="K7" s="22"/>
      <c r="L7" s="629" t="s">
        <v>24</v>
      </c>
      <c r="M7" s="630"/>
      <c r="N7" s="14" t="s">
        <v>28</v>
      </c>
      <c r="O7" s="15"/>
      <c r="P7" s="7" t="s">
        <v>30</v>
      </c>
      <c r="Q7" s="7" t="s">
        <v>29</v>
      </c>
      <c r="R7" s="7" t="s">
        <v>125</v>
      </c>
      <c r="S7" s="15"/>
      <c r="T7" s="7" t="s">
        <v>31</v>
      </c>
      <c r="U7" s="11"/>
    </row>
    <row r="8" spans="1:21">
      <c r="A8" s="645" t="s">
        <v>36</v>
      </c>
      <c r="B8" s="645"/>
      <c r="C8" s="14" t="s">
        <v>125</v>
      </c>
      <c r="D8" s="15"/>
      <c r="E8" s="7" t="s">
        <v>31</v>
      </c>
      <c r="F8" s="662" t="s">
        <v>37</v>
      </c>
      <c r="G8" s="662"/>
      <c r="H8" s="990"/>
      <c r="I8" s="990"/>
      <c r="J8" s="11" t="s">
        <v>41</v>
      </c>
      <c r="K8" s="22"/>
      <c r="L8" s="645" t="s">
        <v>36</v>
      </c>
      <c r="M8" s="645"/>
      <c r="N8" s="14" t="s">
        <v>125</v>
      </c>
      <c r="O8" s="15"/>
      <c r="P8" s="7" t="s">
        <v>31</v>
      </c>
      <c r="Q8" s="662" t="s">
        <v>37</v>
      </c>
      <c r="R8" s="662"/>
      <c r="S8" s="990"/>
      <c r="T8" s="990"/>
      <c r="U8" s="11" t="s">
        <v>41</v>
      </c>
    </row>
    <row r="9" spans="1:21">
      <c r="A9" s="645" t="s">
        <v>38</v>
      </c>
      <c r="B9" s="645"/>
      <c r="C9" s="13"/>
      <c r="D9" s="25"/>
      <c r="E9" s="13"/>
      <c r="F9" s="13"/>
      <c r="G9" s="13"/>
      <c r="H9" s="25"/>
      <c r="I9" s="13"/>
      <c r="J9" s="12"/>
      <c r="K9" s="22"/>
      <c r="L9" s="645" t="s">
        <v>38</v>
      </c>
      <c r="M9" s="645"/>
      <c r="N9" s="13"/>
      <c r="O9" s="25"/>
      <c r="P9" s="13"/>
      <c r="Q9" s="13"/>
      <c r="R9" s="13"/>
      <c r="S9" s="25"/>
      <c r="T9" s="13"/>
      <c r="U9" s="12"/>
    </row>
    <row r="10" spans="1:21">
      <c r="A10" s="984" t="s">
        <v>39</v>
      </c>
      <c r="B10" s="985"/>
      <c r="C10" s="23"/>
      <c r="D10" s="24"/>
      <c r="E10" s="23"/>
      <c r="F10" s="985"/>
      <c r="G10" s="985"/>
      <c r="H10" s="989"/>
      <c r="I10" s="989"/>
      <c r="J10" s="26"/>
      <c r="K10" s="22"/>
      <c r="L10" s="984" t="s">
        <v>39</v>
      </c>
      <c r="M10" s="985"/>
      <c r="N10" s="23"/>
      <c r="O10" s="24"/>
      <c r="P10" s="23"/>
      <c r="Q10" s="985"/>
      <c r="R10" s="985"/>
      <c r="S10" s="989"/>
      <c r="T10" s="989"/>
      <c r="U10" s="26"/>
    </row>
    <row r="11" spans="1:21" ht="47.1" customHeight="1">
      <c r="A11" s="986"/>
      <c r="B11" s="987"/>
      <c r="C11" s="987"/>
      <c r="D11" s="987"/>
      <c r="E11" s="987"/>
      <c r="F11" s="987"/>
      <c r="G11" s="987"/>
      <c r="H11" s="987"/>
      <c r="I11" s="987"/>
      <c r="J11" s="988"/>
      <c r="K11" s="22"/>
      <c r="L11" s="986"/>
      <c r="M11" s="987"/>
      <c r="N11" s="987"/>
      <c r="O11" s="987"/>
      <c r="P11" s="987"/>
      <c r="Q11" s="987"/>
      <c r="R11" s="987"/>
      <c r="S11" s="987"/>
      <c r="T11" s="987"/>
      <c r="U11" s="988"/>
    </row>
    <row r="12" spans="1:21">
      <c r="A12" s="984" t="s">
        <v>40</v>
      </c>
      <c r="B12" s="985"/>
      <c r="C12" s="27"/>
      <c r="D12" s="24"/>
      <c r="E12" s="23"/>
      <c r="F12" s="23"/>
      <c r="G12" s="23"/>
      <c r="H12" s="271"/>
      <c r="I12" s="23"/>
      <c r="J12" s="26"/>
      <c r="K12" s="22"/>
      <c r="L12" s="984" t="s">
        <v>40</v>
      </c>
      <c r="M12" s="985"/>
      <c r="N12" s="27"/>
      <c r="O12" s="24"/>
      <c r="P12" s="23"/>
      <c r="Q12" s="23"/>
      <c r="R12" s="271"/>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29" t="s">
        <v>21</v>
      </c>
      <c r="B15" s="630"/>
      <c r="C15" s="10" t="s">
        <v>105</v>
      </c>
      <c r="D15" s="642"/>
      <c r="E15" s="642"/>
      <c r="F15" s="642"/>
      <c r="G15" s="642"/>
      <c r="H15" s="642"/>
      <c r="I15" s="642"/>
      <c r="J15" s="643"/>
      <c r="K15" s="18"/>
      <c r="L15" s="629" t="s">
        <v>21</v>
      </c>
      <c r="M15" s="630"/>
      <c r="N15" s="10" t="s">
        <v>32</v>
      </c>
      <c r="O15" s="642"/>
      <c r="P15" s="642"/>
      <c r="Q15" s="642"/>
      <c r="R15" s="642"/>
      <c r="S15" s="642"/>
      <c r="T15" s="642"/>
      <c r="U15" s="643"/>
    </row>
    <row r="16" spans="1:21">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4" ht="60" customHeight="1">
      <c r="A17" s="991"/>
      <c r="B17" s="632"/>
      <c r="C17" s="632"/>
      <c r="D17" s="632"/>
      <c r="E17" s="632"/>
      <c r="F17" s="632"/>
      <c r="G17" s="632"/>
      <c r="H17" s="632"/>
      <c r="I17" s="632"/>
      <c r="J17" s="633"/>
      <c r="K17" s="20"/>
      <c r="L17" s="991"/>
      <c r="M17" s="632"/>
      <c r="N17" s="632"/>
      <c r="O17" s="632"/>
      <c r="P17" s="632"/>
      <c r="Q17" s="632"/>
      <c r="R17" s="632"/>
      <c r="S17" s="632"/>
      <c r="T17" s="632"/>
      <c r="U17" s="633"/>
    </row>
    <row r="18" spans="1:24">
      <c r="A18" s="629" t="s">
        <v>35</v>
      </c>
      <c r="B18" s="630"/>
      <c r="C18" s="636"/>
      <c r="D18" s="637"/>
      <c r="E18" s="637"/>
      <c r="F18" s="637"/>
      <c r="G18" s="637"/>
      <c r="H18" s="637"/>
      <c r="I18" s="637"/>
      <c r="J18" s="638"/>
      <c r="K18" s="21"/>
      <c r="L18" s="629" t="s">
        <v>35</v>
      </c>
      <c r="M18" s="630"/>
      <c r="N18" s="636"/>
      <c r="O18" s="639"/>
      <c r="P18" s="639"/>
      <c r="Q18" s="639"/>
      <c r="R18" s="639"/>
      <c r="S18" s="639"/>
      <c r="T18" s="639"/>
      <c r="U18" s="640"/>
    </row>
    <row r="19" spans="1:24">
      <c r="A19" s="629" t="s">
        <v>24</v>
      </c>
      <c r="B19" s="630"/>
      <c r="C19" s="14" t="s">
        <v>28</v>
      </c>
      <c r="D19" s="16"/>
      <c r="E19" s="7" t="s">
        <v>30</v>
      </c>
      <c r="F19" s="7" t="s">
        <v>29</v>
      </c>
      <c r="G19" s="7" t="s">
        <v>125</v>
      </c>
      <c r="H19" s="16"/>
      <c r="I19" s="7" t="s">
        <v>30</v>
      </c>
      <c r="J19" s="11"/>
      <c r="K19" s="22"/>
      <c r="L19" s="629" t="s">
        <v>24</v>
      </c>
      <c r="M19" s="630"/>
      <c r="N19" s="14" t="s">
        <v>28</v>
      </c>
      <c r="O19" s="16"/>
      <c r="P19" s="7" t="s">
        <v>30</v>
      </c>
      <c r="Q19" s="7" t="s">
        <v>29</v>
      </c>
      <c r="R19" s="7" t="s">
        <v>125</v>
      </c>
      <c r="S19" s="16"/>
      <c r="T19" s="7" t="s">
        <v>30</v>
      </c>
      <c r="U19" s="11"/>
    </row>
    <row r="20" spans="1:24">
      <c r="A20" s="645" t="s">
        <v>36</v>
      </c>
      <c r="B20" s="645"/>
      <c r="C20" s="14" t="s">
        <v>125</v>
      </c>
      <c r="D20" s="15"/>
      <c r="E20" s="7" t="s">
        <v>31</v>
      </c>
      <c r="F20" s="662" t="s">
        <v>37</v>
      </c>
      <c r="G20" s="662"/>
      <c r="H20" s="990"/>
      <c r="I20" s="990"/>
      <c r="J20" s="11" t="s">
        <v>41</v>
      </c>
      <c r="K20" s="22"/>
      <c r="L20" s="645" t="s">
        <v>36</v>
      </c>
      <c r="M20" s="645"/>
      <c r="N20" s="14" t="s">
        <v>125</v>
      </c>
      <c r="O20" s="16"/>
      <c r="P20" s="7" t="s">
        <v>31</v>
      </c>
      <c r="Q20" s="662" t="s">
        <v>42</v>
      </c>
      <c r="R20" s="662"/>
      <c r="S20" s="990"/>
      <c r="T20" s="990"/>
      <c r="U20" s="11" t="s">
        <v>41</v>
      </c>
    </row>
    <row r="21" spans="1:24">
      <c r="A21" s="645" t="s">
        <v>38</v>
      </c>
      <c r="B21" s="645"/>
      <c r="C21" s="13"/>
      <c r="D21" s="25"/>
      <c r="E21" s="13"/>
      <c r="F21" s="13"/>
      <c r="G21" s="13"/>
      <c r="H21" s="25"/>
      <c r="I21" s="13"/>
      <c r="J21" s="12"/>
      <c r="K21" s="22"/>
      <c r="L21" s="645" t="s">
        <v>38</v>
      </c>
      <c r="M21" s="645"/>
      <c r="N21" s="13"/>
      <c r="O21" s="25"/>
      <c r="P21" s="13"/>
      <c r="Q21" s="13"/>
      <c r="R21" s="13"/>
      <c r="S21" s="25"/>
      <c r="T21" s="13"/>
      <c r="U21" s="12"/>
    </row>
    <row r="22" spans="1:24">
      <c r="A22" s="984" t="s">
        <v>39</v>
      </c>
      <c r="B22" s="985"/>
      <c r="C22" s="23"/>
      <c r="D22" s="24"/>
      <c r="E22" s="23"/>
      <c r="F22" s="985"/>
      <c r="G22" s="985"/>
      <c r="H22" s="989"/>
      <c r="I22" s="989"/>
      <c r="J22" s="26"/>
      <c r="K22" s="22"/>
      <c r="L22" s="984" t="s">
        <v>39</v>
      </c>
      <c r="M22" s="985"/>
      <c r="N22" s="23"/>
      <c r="O22" s="24"/>
      <c r="P22" s="23"/>
      <c r="Q22" s="985"/>
      <c r="R22" s="985"/>
      <c r="S22" s="989"/>
      <c r="T22" s="989"/>
      <c r="U22" s="26"/>
    </row>
    <row r="23" spans="1:24" ht="47.1" customHeight="1">
      <c r="A23" s="986"/>
      <c r="B23" s="987"/>
      <c r="C23" s="987"/>
      <c r="D23" s="987"/>
      <c r="E23" s="987"/>
      <c r="F23" s="987"/>
      <c r="G23" s="987"/>
      <c r="H23" s="987"/>
      <c r="I23" s="987"/>
      <c r="J23" s="988"/>
      <c r="K23" s="22"/>
      <c r="L23" s="986"/>
      <c r="M23" s="987"/>
      <c r="N23" s="987"/>
      <c r="O23" s="987"/>
      <c r="P23" s="987"/>
      <c r="Q23" s="987"/>
      <c r="R23" s="987"/>
      <c r="S23" s="987"/>
      <c r="T23" s="987"/>
      <c r="U23" s="988"/>
    </row>
    <row r="24" spans="1:24">
      <c r="A24" s="984" t="s">
        <v>40</v>
      </c>
      <c r="B24" s="985"/>
      <c r="C24" s="27"/>
      <c r="D24" s="24"/>
      <c r="E24" s="23"/>
      <c r="F24" s="23"/>
      <c r="G24" s="23"/>
      <c r="H24" s="24"/>
      <c r="I24" s="23"/>
      <c r="J24" s="26"/>
      <c r="K24" s="22"/>
      <c r="L24" s="984" t="s">
        <v>40</v>
      </c>
      <c r="M24" s="985"/>
      <c r="N24" s="27"/>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29" t="s">
        <v>21</v>
      </c>
      <c r="B28" s="630"/>
      <c r="C28" s="187" t="s">
        <v>33</v>
      </c>
      <c r="D28" s="642"/>
      <c r="E28" s="642"/>
      <c r="F28" s="642"/>
      <c r="G28" s="642"/>
      <c r="H28" s="642"/>
      <c r="I28" s="642"/>
      <c r="J28" s="643"/>
      <c r="K28" s="18"/>
      <c r="L28" s="629" t="s">
        <v>21</v>
      </c>
      <c r="M28" s="630"/>
      <c r="N28" s="187" t="s">
        <v>102</v>
      </c>
      <c r="O28" s="642"/>
      <c r="P28" s="642"/>
      <c r="Q28" s="642"/>
      <c r="R28" s="642"/>
      <c r="S28" s="642"/>
      <c r="T28" s="642"/>
      <c r="U28" s="643"/>
    </row>
    <row r="29" spans="1:24">
      <c r="A29" s="629" t="s">
        <v>22</v>
      </c>
      <c r="B29" s="630"/>
      <c r="C29" s="646"/>
      <c r="D29" s="647"/>
      <c r="E29" s="647"/>
      <c r="F29" s="647"/>
      <c r="G29" s="647"/>
      <c r="H29" s="647"/>
      <c r="I29" s="647"/>
      <c r="J29" s="648"/>
      <c r="K29" s="19"/>
      <c r="L29" s="645" t="s">
        <v>22</v>
      </c>
      <c r="M29" s="645"/>
      <c r="N29" s="646"/>
      <c r="O29" s="647"/>
      <c r="P29" s="647"/>
      <c r="Q29" s="647"/>
      <c r="R29" s="647"/>
      <c r="S29" s="647"/>
      <c r="T29" s="647"/>
      <c r="U29" s="648"/>
    </row>
    <row r="30" spans="1:24" ht="51" customHeight="1">
      <c r="A30" s="991"/>
      <c r="B30" s="632"/>
      <c r="C30" s="632"/>
      <c r="D30" s="632"/>
      <c r="E30" s="632"/>
      <c r="F30" s="632"/>
      <c r="G30" s="632"/>
      <c r="H30" s="632"/>
      <c r="I30" s="632"/>
      <c r="J30" s="633"/>
      <c r="K30" s="20"/>
      <c r="L30" s="991"/>
      <c r="M30" s="632"/>
      <c r="N30" s="632"/>
      <c r="O30" s="632"/>
      <c r="P30" s="632"/>
      <c r="Q30" s="632"/>
      <c r="R30" s="632"/>
      <c r="S30" s="632"/>
      <c r="T30" s="632"/>
      <c r="U30" s="633"/>
    </row>
    <row r="31" spans="1:24">
      <c r="A31" s="629" t="s">
        <v>34</v>
      </c>
      <c r="B31" s="630"/>
      <c r="C31" s="636"/>
      <c r="D31" s="639"/>
      <c r="E31" s="639"/>
      <c r="F31" s="639"/>
      <c r="G31" s="639"/>
      <c r="H31" s="639"/>
      <c r="I31" s="639"/>
      <c r="J31" s="640"/>
      <c r="K31" s="21"/>
      <c r="L31" s="629" t="s">
        <v>34</v>
      </c>
      <c r="M31" s="630"/>
      <c r="N31" s="636"/>
      <c r="O31" s="637"/>
      <c r="P31" s="637"/>
      <c r="Q31" s="637"/>
      <c r="R31" s="637"/>
      <c r="S31" s="637"/>
      <c r="T31" s="637"/>
      <c r="U31" s="638"/>
    </row>
    <row r="32" spans="1:24">
      <c r="A32" s="629" t="s">
        <v>24</v>
      </c>
      <c r="B32" s="630"/>
      <c r="C32" s="188" t="s">
        <v>28</v>
      </c>
      <c r="D32" s="61"/>
      <c r="E32" s="189" t="s">
        <v>30</v>
      </c>
      <c r="F32" s="189" t="s">
        <v>29</v>
      </c>
      <c r="G32" s="189" t="s">
        <v>125</v>
      </c>
      <c r="H32" s="61"/>
      <c r="I32" s="189" t="s">
        <v>31</v>
      </c>
      <c r="J32" s="45"/>
      <c r="K32" s="22"/>
      <c r="L32" s="629" t="s">
        <v>24</v>
      </c>
      <c r="M32" s="630"/>
      <c r="N32" s="342" t="s">
        <v>125</v>
      </c>
      <c r="O32" s="62"/>
      <c r="P32" s="189" t="s">
        <v>30</v>
      </c>
      <c r="Q32" s="189" t="s">
        <v>29</v>
      </c>
      <c r="R32" s="189" t="s">
        <v>125</v>
      </c>
      <c r="S32" s="62"/>
      <c r="T32" s="189" t="s">
        <v>30</v>
      </c>
      <c r="U32" s="45"/>
    </row>
    <row r="33" spans="1:21">
      <c r="A33" s="645" t="s">
        <v>36</v>
      </c>
      <c r="B33" s="645"/>
      <c r="C33" s="188" t="s">
        <v>125</v>
      </c>
      <c r="D33" s="61"/>
      <c r="E33" s="189" t="s">
        <v>31</v>
      </c>
      <c r="F33" s="662" t="s">
        <v>37</v>
      </c>
      <c r="G33" s="662"/>
      <c r="H33" s="990"/>
      <c r="I33" s="990"/>
      <c r="J33" s="45" t="s">
        <v>41</v>
      </c>
      <c r="K33" s="22"/>
      <c r="L33" s="645" t="s">
        <v>36</v>
      </c>
      <c r="M33" s="645"/>
      <c r="N33" s="188" t="s">
        <v>125</v>
      </c>
      <c r="O33" s="61"/>
      <c r="P33" s="189" t="s">
        <v>31</v>
      </c>
      <c r="Q33" s="662" t="s">
        <v>37</v>
      </c>
      <c r="R33" s="662"/>
      <c r="S33" s="990"/>
      <c r="T33" s="990"/>
      <c r="U33" s="45" t="s">
        <v>41</v>
      </c>
    </row>
    <row r="34" spans="1:21">
      <c r="A34" s="645" t="s">
        <v>38</v>
      </c>
      <c r="B34" s="645"/>
      <c r="C34" s="186"/>
      <c r="D34" s="25"/>
      <c r="E34" s="186"/>
      <c r="F34" s="186"/>
      <c r="G34" s="186"/>
      <c r="H34" s="25"/>
      <c r="I34" s="186"/>
      <c r="J34" s="12"/>
      <c r="K34" s="22"/>
      <c r="L34" s="645" t="s">
        <v>38</v>
      </c>
      <c r="M34" s="645"/>
      <c r="N34" s="186"/>
      <c r="O34" s="25"/>
      <c r="P34" s="186"/>
      <c r="Q34" s="186"/>
      <c r="R34" s="186"/>
      <c r="S34" s="25"/>
      <c r="T34" s="186"/>
      <c r="U34" s="12"/>
    </row>
    <row r="35" spans="1:21">
      <c r="A35" s="984" t="s">
        <v>39</v>
      </c>
      <c r="B35" s="985"/>
      <c r="C35" s="190"/>
      <c r="D35" s="24"/>
      <c r="E35" s="190"/>
      <c r="F35" s="985"/>
      <c r="G35" s="985"/>
      <c r="H35" s="989"/>
      <c r="I35" s="989"/>
      <c r="J35" s="26"/>
      <c r="K35" s="22"/>
      <c r="L35" s="984" t="s">
        <v>39</v>
      </c>
      <c r="M35" s="985"/>
      <c r="N35" s="190"/>
      <c r="O35" s="24"/>
      <c r="P35" s="190"/>
      <c r="Q35" s="985"/>
      <c r="R35" s="985"/>
      <c r="S35" s="989"/>
      <c r="T35" s="989"/>
      <c r="U35" s="26"/>
    </row>
    <row r="36" spans="1:21" ht="47.1" customHeight="1">
      <c r="A36" s="986"/>
      <c r="B36" s="987"/>
      <c r="C36" s="987"/>
      <c r="D36" s="987"/>
      <c r="E36" s="987"/>
      <c r="F36" s="987"/>
      <c r="G36" s="987"/>
      <c r="H36" s="987"/>
      <c r="I36" s="987"/>
      <c r="J36" s="988"/>
      <c r="K36" s="22"/>
      <c r="L36" s="986"/>
      <c r="M36" s="987"/>
      <c r="N36" s="987"/>
      <c r="O36" s="987"/>
      <c r="P36" s="987"/>
      <c r="Q36" s="987"/>
      <c r="R36" s="987"/>
      <c r="S36" s="987"/>
      <c r="T36" s="987"/>
      <c r="U36" s="988"/>
    </row>
    <row r="37" spans="1:21">
      <c r="A37" s="984" t="s">
        <v>40</v>
      </c>
      <c r="B37" s="985"/>
      <c r="C37" s="27"/>
      <c r="D37" s="24"/>
      <c r="E37" s="190"/>
      <c r="F37" s="190"/>
      <c r="G37" s="190"/>
      <c r="H37" s="24"/>
      <c r="I37" s="190"/>
      <c r="J37" s="26"/>
      <c r="K37" s="22"/>
      <c r="L37" s="984" t="s">
        <v>40</v>
      </c>
      <c r="M37" s="985"/>
      <c r="N37" s="27"/>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29"/>
      <c r="B40" s="630"/>
      <c r="C40" s="10"/>
      <c r="D40" s="641"/>
      <c r="E40" s="642"/>
      <c r="F40" s="642"/>
      <c r="G40" s="642"/>
      <c r="H40" s="642"/>
      <c r="I40" s="642"/>
      <c r="J40" s="643"/>
      <c r="K40" s="18"/>
      <c r="L40" s="629" t="s">
        <v>21</v>
      </c>
      <c r="M40" s="630"/>
      <c r="N40" s="10" t="s">
        <v>103</v>
      </c>
      <c r="O40" s="641"/>
      <c r="P40" s="641"/>
      <c r="Q40" s="641"/>
      <c r="R40" s="641"/>
      <c r="S40" s="641"/>
      <c r="T40" s="641"/>
      <c r="U40" s="644"/>
    </row>
    <row r="41" spans="1:21">
      <c r="A41" s="645"/>
      <c r="B41" s="645"/>
      <c r="C41" s="646"/>
      <c r="D41" s="647"/>
      <c r="E41" s="647"/>
      <c r="F41" s="647"/>
      <c r="G41" s="647"/>
      <c r="H41" s="647"/>
      <c r="I41" s="647"/>
      <c r="J41" s="648"/>
      <c r="K41" s="19"/>
      <c r="L41" s="629" t="s">
        <v>22</v>
      </c>
      <c r="M41" s="630"/>
      <c r="N41" s="646"/>
      <c r="O41" s="647"/>
      <c r="P41" s="647"/>
      <c r="Q41" s="647"/>
      <c r="R41" s="647"/>
      <c r="S41" s="647"/>
      <c r="T41" s="647"/>
      <c r="U41" s="648"/>
    </row>
    <row r="42" spans="1:21" ht="60" customHeight="1">
      <c r="A42" s="631"/>
      <c r="B42" s="632"/>
      <c r="C42" s="632"/>
      <c r="D42" s="632"/>
      <c r="E42" s="632"/>
      <c r="F42" s="632"/>
      <c r="G42" s="632"/>
      <c r="H42" s="632"/>
      <c r="I42" s="632"/>
      <c r="J42" s="633"/>
      <c r="K42" s="20"/>
      <c r="L42" s="631"/>
      <c r="M42" s="634"/>
      <c r="N42" s="634"/>
      <c r="O42" s="634"/>
      <c r="P42" s="634"/>
      <c r="Q42" s="634"/>
      <c r="R42" s="634"/>
      <c r="S42" s="634"/>
      <c r="T42" s="634"/>
      <c r="U42" s="635"/>
    </row>
    <row r="43" spans="1:21">
      <c r="A43" s="629"/>
      <c r="B43" s="630"/>
      <c r="C43" s="636"/>
      <c r="D43" s="637"/>
      <c r="E43" s="637"/>
      <c r="F43" s="637"/>
      <c r="G43" s="637"/>
      <c r="H43" s="637"/>
      <c r="I43" s="637"/>
      <c r="J43" s="638"/>
      <c r="K43" s="21"/>
      <c r="L43" s="629" t="s">
        <v>34</v>
      </c>
      <c r="M43" s="630"/>
      <c r="N43" s="636"/>
      <c r="O43" s="639"/>
      <c r="P43" s="639"/>
      <c r="Q43" s="639"/>
      <c r="R43" s="639"/>
      <c r="S43" s="639"/>
      <c r="T43" s="639"/>
      <c r="U43" s="640"/>
    </row>
    <row r="44" spans="1:21">
      <c r="A44" s="629"/>
      <c r="B44" s="630"/>
      <c r="C44" s="46"/>
      <c r="D44" s="62"/>
      <c r="E44" s="59"/>
      <c r="F44" s="59"/>
      <c r="G44" s="59"/>
      <c r="H44" s="62"/>
      <c r="I44" s="59"/>
      <c r="J44" s="45"/>
      <c r="K44" s="22"/>
      <c r="L44" s="629" t="s">
        <v>24</v>
      </c>
      <c r="M44" s="630"/>
      <c r="N44" s="46" t="s">
        <v>28</v>
      </c>
      <c r="O44" s="62"/>
      <c r="P44" s="59" t="s">
        <v>30</v>
      </c>
      <c r="Q44" s="59" t="s">
        <v>29</v>
      </c>
      <c r="R44" s="59" t="s">
        <v>125</v>
      </c>
      <c r="S44" s="62"/>
      <c r="T44" s="59" t="s">
        <v>30</v>
      </c>
      <c r="U44" s="45"/>
    </row>
    <row r="45" spans="1:21">
      <c r="A45" s="645"/>
      <c r="B45" s="645"/>
      <c r="C45" s="46"/>
      <c r="D45" s="61"/>
      <c r="E45" s="59"/>
      <c r="F45" s="662"/>
      <c r="G45" s="662"/>
      <c r="H45" s="990"/>
      <c r="I45" s="990"/>
      <c r="J45" s="45"/>
      <c r="K45" s="22"/>
      <c r="L45" s="645" t="s">
        <v>36</v>
      </c>
      <c r="M45" s="645"/>
      <c r="N45" s="46" t="s">
        <v>125</v>
      </c>
      <c r="O45" s="62"/>
      <c r="P45" s="59" t="s">
        <v>31</v>
      </c>
      <c r="Q45" s="662" t="s">
        <v>42</v>
      </c>
      <c r="R45" s="662"/>
      <c r="S45" s="990"/>
      <c r="T45" s="990"/>
      <c r="U45" s="45" t="s">
        <v>41</v>
      </c>
    </row>
    <row r="46" spans="1:21">
      <c r="A46" s="645"/>
      <c r="B46" s="645"/>
      <c r="C46" s="57"/>
      <c r="D46" s="25"/>
      <c r="E46" s="57"/>
      <c r="F46" s="57"/>
      <c r="G46" s="57"/>
      <c r="H46" s="25"/>
      <c r="I46" s="57"/>
      <c r="J46" s="12"/>
      <c r="K46" s="22"/>
      <c r="L46" s="645" t="s">
        <v>38</v>
      </c>
      <c r="M46" s="645"/>
      <c r="N46" s="57"/>
      <c r="O46" s="25"/>
      <c r="P46" s="57"/>
      <c r="Q46" s="57"/>
      <c r="R46" s="57"/>
      <c r="S46" s="25"/>
      <c r="T46" s="57"/>
      <c r="U46" s="12"/>
    </row>
    <row r="47" spans="1:21">
      <c r="A47" s="984"/>
      <c r="B47" s="985"/>
      <c r="C47" s="60"/>
      <c r="D47" s="24"/>
      <c r="E47" s="60"/>
      <c r="F47" s="985"/>
      <c r="G47" s="985"/>
      <c r="H47" s="989"/>
      <c r="I47" s="989"/>
      <c r="J47" s="26"/>
      <c r="K47" s="22"/>
      <c r="L47" s="984" t="s">
        <v>39</v>
      </c>
      <c r="M47" s="985"/>
      <c r="N47" s="60"/>
      <c r="O47" s="24"/>
      <c r="P47" s="60"/>
      <c r="Q47" s="985"/>
      <c r="R47" s="985"/>
      <c r="S47" s="989"/>
      <c r="T47" s="989"/>
      <c r="U47" s="26"/>
    </row>
    <row r="48" spans="1:21" ht="47.1" customHeight="1">
      <c r="A48" s="992"/>
      <c r="B48" s="987"/>
      <c r="C48" s="987"/>
      <c r="D48" s="987"/>
      <c r="E48" s="987"/>
      <c r="F48" s="987"/>
      <c r="G48" s="987"/>
      <c r="H48" s="987"/>
      <c r="I48" s="987"/>
      <c r="J48" s="988"/>
      <c r="K48" s="22"/>
      <c r="L48" s="992"/>
      <c r="M48" s="987"/>
      <c r="N48" s="987"/>
      <c r="O48" s="987"/>
      <c r="P48" s="987"/>
      <c r="Q48" s="987"/>
      <c r="R48" s="987"/>
      <c r="S48" s="987"/>
      <c r="T48" s="987"/>
      <c r="U48" s="988"/>
    </row>
    <row r="49" spans="1:24">
      <c r="A49" s="984"/>
      <c r="B49" s="985"/>
      <c r="C49" s="27"/>
      <c r="D49" s="24"/>
      <c r="E49" s="60"/>
      <c r="F49" s="60"/>
      <c r="G49" s="60"/>
      <c r="H49" s="24"/>
      <c r="I49" s="60"/>
      <c r="J49" s="26"/>
      <c r="K49" s="22"/>
      <c r="L49" s="984" t="s">
        <v>40</v>
      </c>
      <c r="M49" s="985"/>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5CFED2-7FA0-4B34-9EC9-E6B3074CC2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53ea8-6a41-4d65-a5b4-373f26688c68"/>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1A5D81-1CD0-42AF-9848-332F2CB5C171}">
  <ds:schemaRefs>
    <ds:schemaRef ds:uri="http://schemas.microsoft.com/office/2006/metadata/properties"/>
    <ds:schemaRef ds:uri="http://schemas.microsoft.com/office/infopath/2007/PartnerControls"/>
    <ds:schemaRef ds:uri="86053ea8-6a41-4d65-a5b4-373f26688c68"/>
    <ds:schemaRef ds:uri="5d97817f-4418-4126-80a6-5cc4da4a022f"/>
  </ds:schemaRefs>
</ds:datastoreItem>
</file>

<file path=customXml/itemProps3.xml><?xml version="1.0" encoding="utf-8"?>
<ds:datastoreItem xmlns:ds="http://schemas.openxmlformats.org/officeDocument/2006/customXml" ds:itemID="{DF92E8DF-552D-4CA2-B90D-410472FC47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17</vt:i4>
      </vt:variant>
    </vt:vector>
  </HeadingPairs>
  <TitlesOfParts>
    <vt:vector size="30"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'3-2（組織図等）'!Print_Area</vt:lpstr>
      <vt:lpstr>'3-2直接委託法人'!Print_Area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2026-02-24T08:44:02Z</dcterms:created>
  <dcterms:modified xsi:type="dcterms:W3CDTF">2026-03-24T00:41:39Z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0x01010012EA3EF11D3675479B6A4F95F906B1A7</vt:lpwstr>
  </property>
  <property fmtid="{D5CDD505-2E9C-101B-9397-08002B2CF9AE}" pid="4" name="ComplianceAssetId">
    <vt:lpwstr/>
  </property>
  <property fmtid="{D5CDD505-2E9C-101B-9397-08002B2CF9AE}" pid="5" name="_activity">
    <vt:lpwstr>{"FileActivityType":"6","FileActivityTimeStamp":"2026-01-23T10:01:15.240Z","FileActivityUsersOnPage":[{"DisplayName":"田中 真奈美(tanaka-manami.4a6)","Id":"tmyxj@lansys.mhlw.go.jp"}],"FileActivityNavigationId":null}</vt:lpwstr>
  </property>
  <property fmtid="{D5CDD505-2E9C-101B-9397-08002B2CF9AE}" pid="6" name="TriggerFlowInfo">
    <vt:lpwstr/>
  </property>
</Properties>
</file>